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E319516E-191B-428C-8C22-BEFE1FC739B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9" i="4" s="1"/>
  <c r="BI90" i="1" s="1"/>
  <c r="BI93" i="1" s="1"/>
  <c r="I7" i="4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 s="1"/>
  <c r="D81" i="1"/>
  <c r="W81" i="1" s="1"/>
  <c r="D80" i="1"/>
  <c r="W80" i="1" s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23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AX87" i="1" l="1"/>
</calcChain>
</file>

<file path=xl/sharedStrings.xml><?xml version="1.0" encoding="utf-8"?>
<sst xmlns="http://schemas.openxmlformats.org/spreadsheetml/2006/main" count="278" uniqueCount="194">
  <si>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</si>
  <si>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</si>
  <si>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</si>
  <si>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</si>
  <si>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</si>
  <si>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</si>
  <si>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</si>
  <si>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</si>
  <si>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</si>
  <si>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</si>
  <si>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</si>
  <si>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</si>
  <si>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</si>
  <si>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</si>
  <si>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</si>
  <si>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</si>
  <si>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</si>
  <si>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</si>
  <si>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</si>
  <si>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</si>
  <si>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</si>
  <si>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</si>
  <si>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</si>
  <si>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</si>
  <si>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</si>
  <si>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</si>
  <si>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</si>
  <si>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</si>
  <si>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</si>
  <si>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</si>
  <si>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</si>
  <si>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</si>
  <si>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</si>
  <si>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</si>
  <si>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</si>
  <si>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</si>
  <si>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</si>
  <si>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</si>
  <si>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</si>
  <si>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</si>
  <si>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</si>
  <si>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</si>
  <si>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</si>
  <si>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</si>
  <si>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</si>
  <si>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</si>
  <si>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</si>
  <si>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</si>
  <si>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</si>
  <si>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</si>
  <si>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</si>
  <si>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</si>
  <si>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</si>
  <si>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</si>
  <si>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</si>
  <si>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</si>
  <si>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</si>
  <si>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</si>
  <si>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</si>
  <si>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</si>
  <si>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</si>
  <si>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</si>
  <si>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</si>
  <si>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</si>
  <si>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</si>
  <si>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</si>
  <si>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</si>
  <si>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</si>
  <si>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</si>
  <si>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</si>
  <si>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</si>
  <si>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</si>
  <si>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</si>
  <si>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</si>
  <si>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</si>
  <si>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</si>
  <si>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</si>
  <si>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</si>
  <si>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</si>
  <si>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</si>
  <si>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</si>
  <si>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</si>
  <si>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</si>
  <si>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</si>
  <si>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</si>
  <si>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</si>
  <si>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</si>
  <si>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</si>
  <si>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</si>
  <si>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</si>
  <si>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</si>
  <si>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</si>
  <si>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</si>
  <si>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</si>
  <si>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</si>
  <si>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</si>
  <si>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</si>
  <si>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</si>
  <si>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</si>
  <si>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</si>
  <si>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</si>
  <si>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</si>
  <si>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</si>
  <si>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</si>
  <si>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</si>
  <si>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</si>
  <si>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</si>
  <si>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</si>
  <si>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</si>
  <si>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</si>
  <si>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</si>
  <si>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</si>
  <si>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</si>
  <si>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</si>
  <si>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</si>
  <si>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</si>
  <si>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</si>
  <si>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</si>
  <si>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</si>
  <si>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</si>
  <si>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</si>
  <si>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</si>
  <si>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</si>
  <si>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</si>
  <si>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</si>
  <si>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</si>
  <si>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</si>
  <si>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</si>
  <si>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</si>
  <si>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</si>
  <si>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</si>
  <si>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</si>
  <si>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</si>
  <si>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</si>
  <si>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</si>
  <si>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</si>
  <si>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</si>
  <si>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</si>
  <si>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</si>
  <si>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</si>
  <si>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</si>
  <si>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</si>
  <si>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</si>
  <si>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</si>
  <si>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</si>
  <si>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</si>
  <si>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</si>
  <si>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</si>
  <si>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</si>
  <si>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</si>
  <si>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</si>
  <si>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</si>
  <si>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</si>
  <si>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</si>
  <si>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</si>
  <si>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</si>
  <si>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</si>
  <si>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</si>
  <si>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</si>
  <si>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Фрикадельки из говядины, тушеные в соусе</t>
  </si>
  <si>
    <t>107</t>
  </si>
  <si>
    <t/>
  </si>
  <si>
    <t>говядина (котлетное мясо), хлеб, вода, масло сливочное, мука пшеничная в/с, сахар, молоко.</t>
  </si>
  <si>
    <t>100</t>
  </si>
  <si>
    <t>Расход сырья нетто, г на выход</t>
  </si>
  <si>
    <t>Говядина (котлетное мясо)</t>
  </si>
  <si>
    <t>Хлеб</t>
  </si>
  <si>
    <t>Вода</t>
  </si>
  <si>
    <t>Масло сливочное</t>
  </si>
  <si>
    <t>Масса полуфабриката</t>
  </si>
  <si>
    <t>-</t>
  </si>
  <si>
    <t>Сохранность</t>
  </si>
  <si>
    <t>Масса готовых фрикаделек</t>
  </si>
  <si>
    <t>Мука пшеничная в/с</t>
  </si>
  <si>
    <t>Молоко</t>
  </si>
  <si>
    <t>Соус молочный №251, сб. 2018 г.</t>
  </si>
  <si>
    <t>Выход готового блюда</t>
  </si>
  <si>
    <t>Подготовленное мясо пропускают через мясорубку, соединяют с хлебом без корки из муки не ниже 1-го сорта, предварительно замоченным в воде или молоке, добавляют соль и вторично пропускают через мясорубку. Затем добав-ляют размягченное сливочное масло и перемешивают.
Котлетную массу разделывают в виде шариков массой 10-12 г, варят их до полу-готовности на пару, заливают молочным соусом (см. ТК № 237) и тушат 5-10 мин до готовности.
Отпускают фрикадельки с соусом, в котором они тушились, и гарниром.
Соусы – молочный или сметанный.
Гарниры – каши вязкие, рис припущенный, картофель отварной, овощи, припу-щенные с маслом сливочным.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</si>
  <si>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</si>
  <si>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фрикадельки в виде шариков с равномерной без трещин мягкой корочкой, пропитаны соусом, сбоку гарнир.</t>
  </si>
  <si>
    <t>Цвет – фрикаделек – коричневый, соуса – кремовый.</t>
  </si>
  <si>
    <t>Консистенция – в меру плотная, сочная, однородная.</t>
  </si>
  <si>
    <t>Вкус – тушеного мяса, соуса и гарнира.</t>
  </si>
  <si>
    <t>Запах – тушеного мяса, соуса и гарнира.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</si>
  <si>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</si>
  <si>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</si>
  <si>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</si>
  <si>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</si>
  <si>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говядина (котлетное мясо), хлеб, вода, масло сливочное, мука пшеничная в/с, сахар, молоко.</t>
  </si>
  <si>
    <t>высокое</t>
  </si>
  <si>
    <t>удовлетворительное</t>
  </si>
  <si>
    <t>низкое</t>
  </si>
  <si>
    <t>8,0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</si>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</sst>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0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193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№107</v>
      </c>
      <c r="T17" s="22"/>
      <c r="AC17" s="23" t="str">
        <f>"ТЕХНИКО-ТЕХНОЛОГИЧЕСКАЯ КАРТА №" &amp; Рец_Номер</f>
        <v>ТЕХНИКО-ТЕХНОЛОГИЧЕСКАЯ КАРТА №107</v>
      </c>
      <c r="AX17" s="22"/>
      <c r="BG17" s="23" t="str">
        <f>"ТЕХНИКО-ТЕХНОЛОГИЧЕСКАЯ КАРТА №" &amp; Рец_Номер</f>
        <v>ТЕХНИКО-ТЕХНОЛОГИЧЕСКАЯ КАРТА №107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№107</v>
      </c>
      <c r="T18" s="22"/>
      <c r="AC18" s="23" t="str">
        <f>"ТЕХНОЛОГИЧЕСКАЯ КАРТА №" &amp; Рец_Номер</f>
        <v>ТЕХНОЛОГИЧЕСКАЯ КАРТА №107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Фрикадельки из говядины, тушеные в соусе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Фрикадельки из говядины, тушеные в соусе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Фрикадельки из говядины, тушеные в соусе,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Фрикадельки из говядины, тушеные в соусе,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Фрикадельки из говядины, тушеные в соусе,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69.333333333333343</v>
      </c>
      <c r="H32" s="144"/>
      <c r="I32" s="143">
        <v>50.666666666666657</v>
      </c>
      <c r="J32" s="144"/>
      <c r="K32" s="158">
        <v>506.66666666666657</v>
      </c>
      <c r="L32" s="159"/>
      <c r="M32" s="160"/>
      <c r="N32" s="158">
        <v>1013.3333333333331</v>
      </c>
      <c r="O32" s="159"/>
      <c r="P32" s="160"/>
      <c r="Q32" s="158">
        <v>1519.9999999999998</v>
      </c>
      <c r="R32" s="159"/>
      <c r="S32" s="159"/>
      <c r="T32" s="60" t="str">
        <f t="shared" ref="T32:T54" si="0">IF(A32&lt;&gt;"",A32,"")</f>
        <v>Говядина (котлетное мясо)</v>
      </c>
      <c r="U32" s="60"/>
      <c r="V32" s="60"/>
      <c r="W32" s="60"/>
      <c r="X32" s="60"/>
      <c r="Y32" s="61"/>
      <c r="Z32" s="143">
        <f t="shared" ref="Z32:Z54" si="1">IF(G32&lt;&gt;"",G32,"")</f>
        <v>69.333333333333343</v>
      </c>
      <c r="AA32" s="144"/>
      <c r="AB32" s="143">
        <f t="shared" ref="AB32:AB54" si="2">IF(I32&lt;&gt;"",I32,"")</f>
        <v>50.666666666666657</v>
      </c>
      <c r="AC32" s="144"/>
      <c r="AD32" s="140">
        <v>14.5413333333333</v>
      </c>
      <c r="AE32" s="145"/>
      <c r="AF32" s="156"/>
      <c r="AG32" s="140">
        <v>9.0186666666666699</v>
      </c>
      <c r="AH32" s="145"/>
      <c r="AI32" s="139">
        <v>5.06666666666667</v>
      </c>
      <c r="AJ32" s="139"/>
      <c r="AK32" s="139">
        <v>0</v>
      </c>
      <c r="AL32" s="140"/>
      <c r="AM32" s="139">
        <v>9.0186666666666699</v>
      </c>
      <c r="AN32" s="139"/>
      <c r="AO32" s="139"/>
      <c r="AP32" s="139">
        <v>0</v>
      </c>
      <c r="AQ32" s="139"/>
      <c r="AR32" s="140"/>
      <c r="AS32" s="32">
        <v>4.5599999999999996</v>
      </c>
      <c r="AT32" s="32">
        <v>0.55733333333333301</v>
      </c>
      <c r="AU32" s="32">
        <v>3.04E-2</v>
      </c>
      <c r="AV32" s="32">
        <v>8.1066666666666704E-2</v>
      </c>
      <c r="AW32" s="32">
        <v>0</v>
      </c>
      <c r="AX32" s="26"/>
      <c r="BA32" s="57" t="str">
        <f t="shared" ref="BA32:BA54" si="3">IF(A32&lt;&gt;"",A32,"")</f>
        <v>Говядина (котлетное мясо)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10.666666666666664</v>
      </c>
      <c r="H33" s="63"/>
      <c r="I33" s="62">
        <v>10.666666666666664</v>
      </c>
      <c r="J33" s="63"/>
      <c r="K33" s="66">
        <v>106.66666666666664</v>
      </c>
      <c r="L33" s="67"/>
      <c r="M33" s="68"/>
      <c r="N33" s="66">
        <v>213.33333333333329</v>
      </c>
      <c r="O33" s="67"/>
      <c r="P33" s="68"/>
      <c r="Q33" s="66">
        <v>319.99999999999994</v>
      </c>
      <c r="R33" s="67"/>
      <c r="S33" s="67"/>
      <c r="T33" s="60" t="str">
        <f t="shared" si="0"/>
        <v>Хлеб</v>
      </c>
      <c r="U33" s="60"/>
      <c r="V33" s="60"/>
      <c r="W33" s="60"/>
      <c r="X33" s="60"/>
      <c r="Y33" s="61"/>
      <c r="Z33" s="62">
        <f t="shared" si="1"/>
        <v>10.666666666666664</v>
      </c>
      <c r="AA33" s="63"/>
      <c r="AB33" s="62">
        <f t="shared" si="2"/>
        <v>10.666666666666664</v>
      </c>
      <c r="AC33" s="63"/>
      <c r="AD33" s="54">
        <v>6.6453333333333298</v>
      </c>
      <c r="AE33" s="55"/>
      <c r="AF33" s="56"/>
      <c r="AG33" s="54">
        <v>0.84266666666666701</v>
      </c>
      <c r="AH33" s="55"/>
      <c r="AI33" s="141">
        <v>0.10666666666666701</v>
      </c>
      <c r="AJ33" s="141"/>
      <c r="AK33" s="141">
        <v>5.1520000000000001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2.45333333333333</v>
      </c>
      <c r="AT33" s="33">
        <v>0.21333333333333299</v>
      </c>
      <c r="AU33" s="33">
        <v>1.7066666666666699E-2</v>
      </c>
      <c r="AV33" s="33">
        <v>6.4000000000000003E-3</v>
      </c>
      <c r="AW33" s="33">
        <v>0</v>
      </c>
      <c r="BA33" s="57" t="str">
        <f t="shared" si="3"/>
        <v>Хлеб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17.333333333333336</v>
      </c>
      <c r="H34" s="63"/>
      <c r="I34" s="62">
        <v>17.333333333333336</v>
      </c>
      <c r="J34" s="63"/>
      <c r="K34" s="66">
        <v>173.33333333333337</v>
      </c>
      <c r="L34" s="67"/>
      <c r="M34" s="68"/>
      <c r="N34" s="66">
        <v>346.66666666666674</v>
      </c>
      <c r="O34" s="67"/>
      <c r="P34" s="68"/>
      <c r="Q34" s="66">
        <v>520.00000000000011</v>
      </c>
      <c r="R34" s="67"/>
      <c r="S34" s="67"/>
      <c r="T34" s="60" t="str">
        <f t="shared" si="0"/>
        <v>Вода</v>
      </c>
      <c r="U34" s="60"/>
      <c r="V34" s="60"/>
      <c r="W34" s="60"/>
      <c r="X34" s="60"/>
      <c r="Y34" s="61"/>
      <c r="Z34" s="62">
        <f t="shared" si="1"/>
        <v>17.333333333333336</v>
      </c>
      <c r="AA34" s="63"/>
      <c r="AB34" s="62">
        <f t="shared" si="2"/>
        <v>17.333333333333336</v>
      </c>
      <c r="AC34" s="63"/>
      <c r="AD34" s="54">
        <v>0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Вода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2.6666666666666661</v>
      </c>
      <c r="H35" s="63"/>
      <c r="I35" s="62">
        <v>2.6666666666666661</v>
      </c>
      <c r="J35" s="63"/>
      <c r="K35" s="66">
        <v>26.666666666666661</v>
      </c>
      <c r="L35" s="67"/>
      <c r="M35" s="68"/>
      <c r="N35" s="66">
        <v>53.333333333333321</v>
      </c>
      <c r="O35" s="67"/>
      <c r="P35" s="68"/>
      <c r="Q35" s="66">
        <v>79.999999999999986</v>
      </c>
      <c r="R35" s="67"/>
      <c r="S35" s="67"/>
      <c r="T35" s="60" t="str">
        <f t="shared" si="0"/>
        <v>Масло сливочное</v>
      </c>
      <c r="U35" s="60"/>
      <c r="V35" s="60"/>
      <c r="W35" s="60"/>
      <c r="X35" s="60"/>
      <c r="Y35" s="61"/>
      <c r="Z35" s="62">
        <f t="shared" si="1"/>
        <v>2.6666666666666661</v>
      </c>
      <c r="AA35" s="63"/>
      <c r="AB35" s="62">
        <f t="shared" si="2"/>
        <v>2.6666666666666661</v>
      </c>
      <c r="AC35" s="63"/>
      <c r="AD35" s="54">
        <v>2.2400000000000002</v>
      </c>
      <c r="AE35" s="55"/>
      <c r="AF35" s="56"/>
      <c r="AG35" s="54">
        <v>1.3333333333333299E-2</v>
      </c>
      <c r="AH35" s="56"/>
      <c r="AI35" s="54">
        <v>2.2000000000000002</v>
      </c>
      <c r="AJ35" s="56"/>
      <c r="AK35" s="54">
        <v>2.1333333333333301E-2</v>
      </c>
      <c r="AL35" s="55"/>
      <c r="AM35" s="54">
        <v>1.3333333333333299E-2</v>
      </c>
      <c r="AN35" s="55"/>
      <c r="AO35" s="56"/>
      <c r="AP35" s="54">
        <v>0</v>
      </c>
      <c r="AQ35" s="55"/>
      <c r="AR35" s="55"/>
      <c r="AS35" s="33">
        <v>0.32</v>
      </c>
      <c r="AT35" s="33">
        <v>5.3333333333333297E-3</v>
      </c>
      <c r="AU35" s="33">
        <v>0</v>
      </c>
      <c r="AV35" s="33">
        <v>2.66666666666667E-3</v>
      </c>
      <c r="AW35" s="33">
        <v>0</v>
      </c>
      <c r="BA35" s="57" t="str">
        <f t="shared" si="3"/>
        <v>Масло сливочное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s="22" customFormat="1" ht="12" hidden="1" customHeight="1" x14ac:dyDescent="0.25">
      <c r="A36" s="94" t="s">
        <v>169</v>
      </c>
      <c r="B36" s="94"/>
      <c r="C36" s="94"/>
      <c r="D36" s="94"/>
      <c r="E36" s="94"/>
      <c r="F36" s="95"/>
      <c r="G36" s="96" t="s">
        <v>170</v>
      </c>
      <c r="H36" s="93"/>
      <c r="I36" s="92">
        <v>81.333333333333371</v>
      </c>
      <c r="J36" s="93"/>
      <c r="K36" s="97"/>
      <c r="L36" s="98"/>
      <c r="M36" s="99"/>
      <c r="N36" s="97"/>
      <c r="O36" s="98"/>
      <c r="P36" s="99"/>
      <c r="Q36" s="97"/>
      <c r="R36" s="98"/>
      <c r="S36" s="98"/>
      <c r="T36" s="90" t="str">
        <f t="shared" ref="T36:T52" si="4">IF(A36&lt;&gt;"",A36,"")</f>
        <v>Масса полуфабриката</v>
      </c>
      <c r="U36" s="90"/>
      <c r="V36" s="90"/>
      <c r="W36" s="90"/>
      <c r="X36" s="90"/>
      <c r="Y36" s="91"/>
      <c r="Z36" s="92" t="str">
        <f t="shared" ref="Z36:Z52" si="5">IF(G36&lt;&gt;"",G36,"")</f>
        <v>-</v>
      </c>
      <c r="AA36" s="93"/>
      <c r="AB36" s="92">
        <f t="shared" ref="AB36:AB52" si="6">IF(I36&lt;&gt;"",I36,"")</f>
        <v>81.333333333333371</v>
      </c>
      <c r="AC36" s="93"/>
      <c r="AD36" s="84">
        <v>23.426666666666634</v>
      </c>
      <c r="AE36" s="85"/>
      <c r="AF36" s="86"/>
      <c r="AG36" s="84">
        <v>9.8746666666666698</v>
      </c>
      <c r="AH36" s="86"/>
      <c r="AI36" s="84">
        <v>7.3733333333333375</v>
      </c>
      <c r="AJ36" s="86"/>
      <c r="AK36" s="84">
        <v>5.1733333333333329</v>
      </c>
      <c r="AL36" s="85"/>
      <c r="AM36" s="84">
        <v>9.0320000000000036</v>
      </c>
      <c r="AN36" s="85"/>
      <c r="AO36" s="86"/>
      <c r="AP36" s="84">
        <v>0</v>
      </c>
      <c r="AQ36" s="85"/>
      <c r="AR36" s="85"/>
      <c r="AS36" s="48">
        <v>7.3333333333333304</v>
      </c>
      <c r="AT36" s="48">
        <v>0.77599999999999925</v>
      </c>
      <c r="AU36" s="48">
        <v>4.7466666666666699E-2</v>
      </c>
      <c r="AV36" s="48">
        <v>9.0133333333333371E-2</v>
      </c>
      <c r="AW36" s="48">
        <v>0</v>
      </c>
      <c r="BA36" s="87" t="str">
        <f t="shared" ref="BA36:BA52" si="7">IF(A36&lt;&gt;"",A36,"")</f>
        <v>Масса полуфабриката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5" s="50" customFormat="1" ht="12" hidden="1" customHeight="1" x14ac:dyDescent="0.25">
      <c r="A37" s="79" t="s">
        <v>171</v>
      </c>
      <c r="B37" s="79"/>
      <c r="C37" s="79"/>
      <c r="D37" s="79"/>
      <c r="E37" s="79"/>
      <c r="F37" s="80"/>
      <c r="G37" s="77"/>
      <c r="H37" s="78"/>
      <c r="I37" s="77"/>
      <c r="J37" s="78"/>
      <c r="K37" s="81"/>
      <c r="L37" s="82"/>
      <c r="M37" s="83"/>
      <c r="N37" s="81"/>
      <c r="O37" s="82"/>
      <c r="P37" s="83"/>
      <c r="Q37" s="81"/>
      <c r="R37" s="82"/>
      <c r="S37" s="82"/>
      <c r="T37" s="75" t="str">
        <f t="shared" si="4"/>
        <v>Сохранность</v>
      </c>
      <c r="U37" s="75"/>
      <c r="V37" s="75"/>
      <c r="W37" s="75"/>
      <c r="X37" s="75"/>
      <c r="Y37" s="76"/>
      <c r="Z37" s="77" t="str">
        <f t="shared" si="5"/>
        <v/>
      </c>
      <c r="AA37" s="78"/>
      <c r="AB37" s="77" t="str">
        <f t="shared" si="6"/>
        <v/>
      </c>
      <c r="AC37" s="78"/>
      <c r="AD37" s="69">
        <v>93.1</v>
      </c>
      <c r="AE37" s="70"/>
      <c r="AF37" s="71"/>
      <c r="AG37" s="69">
        <v>93.1</v>
      </c>
      <c r="AH37" s="71"/>
      <c r="AI37" s="69">
        <v>93.1</v>
      </c>
      <c r="AJ37" s="71"/>
      <c r="AK37" s="69">
        <v>93.1</v>
      </c>
      <c r="AL37" s="70"/>
      <c r="AM37" s="69">
        <v>100</v>
      </c>
      <c r="AN37" s="70"/>
      <c r="AO37" s="71"/>
      <c r="AP37" s="69">
        <v>100</v>
      </c>
      <c r="AQ37" s="70"/>
      <c r="AR37" s="70"/>
      <c r="AS37" s="49">
        <v>100</v>
      </c>
      <c r="AT37" s="49">
        <v>100</v>
      </c>
      <c r="AU37" s="49">
        <v>100</v>
      </c>
      <c r="AV37" s="49">
        <v>100</v>
      </c>
      <c r="AW37" s="49">
        <v>100</v>
      </c>
      <c r="BA37" s="72" t="str">
        <f t="shared" si="7"/>
        <v>Сохранность</v>
      </c>
      <c r="BB37" s="72"/>
      <c r="BC37" s="72"/>
      <c r="BD37" s="72"/>
      <c r="BE37" s="72"/>
      <c r="BF37" s="72"/>
      <c r="BG37" s="72"/>
      <c r="BH37" s="73"/>
      <c r="BI37" s="74"/>
      <c r="BJ37" s="74"/>
      <c r="BK37" s="73"/>
      <c r="BL37" s="74"/>
      <c r="BM37" s="74"/>
    </row>
    <row r="38" spans="1:65" s="22" customFormat="1" ht="12" customHeight="1" x14ac:dyDescent="0.25">
      <c r="A38" s="94" t="s">
        <v>169</v>
      </c>
      <c r="B38" s="94"/>
      <c r="C38" s="94"/>
      <c r="D38" s="94"/>
      <c r="E38" s="94"/>
      <c r="F38" s="95"/>
      <c r="G38" s="92"/>
      <c r="H38" s="93"/>
      <c r="I38" s="92">
        <v>78.666666666666899</v>
      </c>
      <c r="J38" s="93"/>
      <c r="K38" s="97">
        <v>786.66666666666902</v>
      </c>
      <c r="L38" s="98"/>
      <c r="M38" s="99"/>
      <c r="N38" s="97">
        <v>1573.333333333338</v>
      </c>
      <c r="O38" s="98"/>
      <c r="P38" s="99"/>
      <c r="Q38" s="97">
        <v>2360.0000000000068</v>
      </c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/>
      </c>
      <c r="AA38" s="93"/>
      <c r="AB38" s="92">
        <f t="shared" si="6"/>
        <v>78.666666666666899</v>
      </c>
      <c r="AC38" s="93"/>
      <c r="AD38" s="84">
        <v>21.810226666666633</v>
      </c>
      <c r="AE38" s="85"/>
      <c r="AF38" s="86"/>
      <c r="AG38" s="84">
        <v>9.1933146666666694</v>
      </c>
      <c r="AH38" s="86"/>
      <c r="AI38" s="84">
        <v>6.864573333333337</v>
      </c>
      <c r="AJ38" s="86"/>
      <c r="AK38" s="84">
        <v>4.816373333333333</v>
      </c>
      <c r="AL38" s="85"/>
      <c r="AM38" s="84">
        <v>9.0320000000000036</v>
      </c>
      <c r="AN38" s="85"/>
      <c r="AO38" s="86"/>
      <c r="AP38" s="84">
        <v>0</v>
      </c>
      <c r="AQ38" s="85"/>
      <c r="AR38" s="85"/>
      <c r="AS38" s="48">
        <v>7.3333333333333304</v>
      </c>
      <c r="AT38" s="48">
        <v>0.77599999999999925</v>
      </c>
      <c r="AU38" s="48">
        <v>4.7466666666666699E-2</v>
      </c>
      <c r="AV38" s="48">
        <v>9.0133333333333371E-2</v>
      </c>
      <c r="AW38" s="48">
        <v>0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5" s="22" customFormat="1" ht="12" hidden="1" customHeight="1" x14ac:dyDescent="0.25">
      <c r="A39" s="94" t="s">
        <v>169</v>
      </c>
      <c r="B39" s="94"/>
      <c r="C39" s="94"/>
      <c r="D39" s="94"/>
      <c r="E39" s="94"/>
      <c r="F39" s="95"/>
      <c r="G39" s="96" t="s">
        <v>170</v>
      </c>
      <c r="H39" s="93"/>
      <c r="I39" s="92">
        <v>78.666666666666899</v>
      </c>
      <c r="J39" s="93"/>
      <c r="K39" s="97"/>
      <c r="L39" s="98"/>
      <c r="M39" s="99"/>
      <c r="N39" s="97"/>
      <c r="O39" s="98"/>
      <c r="P39" s="99"/>
      <c r="Q39" s="97"/>
      <c r="R39" s="98"/>
      <c r="S39" s="98"/>
      <c r="T39" s="90" t="str">
        <f t="shared" si="4"/>
        <v>Масса полуфабриката</v>
      </c>
      <c r="U39" s="90"/>
      <c r="V39" s="90"/>
      <c r="W39" s="90"/>
      <c r="X39" s="90"/>
      <c r="Y39" s="91"/>
      <c r="Z39" s="92" t="str">
        <f t="shared" si="5"/>
        <v>-</v>
      </c>
      <c r="AA39" s="93"/>
      <c r="AB39" s="92">
        <f t="shared" si="6"/>
        <v>78.666666666666899</v>
      </c>
      <c r="AC39" s="93"/>
      <c r="AD39" s="84">
        <v>21.810226666666633</v>
      </c>
      <c r="AE39" s="85"/>
      <c r="AF39" s="86"/>
      <c r="AG39" s="84">
        <v>9.1933146666666694</v>
      </c>
      <c r="AH39" s="86"/>
      <c r="AI39" s="84">
        <v>6.864573333333337</v>
      </c>
      <c r="AJ39" s="86"/>
      <c r="AK39" s="84">
        <v>4.816373333333333</v>
      </c>
      <c r="AL39" s="85"/>
      <c r="AM39" s="84">
        <v>9.0320000000000036</v>
      </c>
      <c r="AN39" s="85"/>
      <c r="AO39" s="86"/>
      <c r="AP39" s="84">
        <v>0</v>
      </c>
      <c r="AQ39" s="85"/>
      <c r="AR39" s="85"/>
      <c r="AS39" s="48">
        <v>7.3333333333333304</v>
      </c>
      <c r="AT39" s="48">
        <v>0.77599999999999925</v>
      </c>
      <c r="AU39" s="48">
        <v>4.7466666666666699E-2</v>
      </c>
      <c r="AV39" s="48">
        <v>9.0133333333333371E-2</v>
      </c>
      <c r="AW39" s="48">
        <v>0</v>
      </c>
      <c r="BA39" s="87" t="str">
        <f t="shared" si="7"/>
        <v>Масса полуфабриката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5" s="50" customFormat="1" ht="12" hidden="1" customHeight="1" x14ac:dyDescent="0.25">
      <c r="A40" s="79" t="s">
        <v>171</v>
      </c>
      <c r="B40" s="79"/>
      <c r="C40" s="79"/>
      <c r="D40" s="79"/>
      <c r="E40" s="79"/>
      <c r="F40" s="80"/>
      <c r="G40" s="77"/>
      <c r="H40" s="78"/>
      <c r="I40" s="77"/>
      <c r="J40" s="78"/>
      <c r="K40" s="81"/>
      <c r="L40" s="82"/>
      <c r="M40" s="83"/>
      <c r="N40" s="81"/>
      <c r="O40" s="82"/>
      <c r="P40" s="83"/>
      <c r="Q40" s="81"/>
      <c r="R40" s="82"/>
      <c r="S40" s="82"/>
      <c r="T40" s="75" t="str">
        <f t="shared" si="4"/>
        <v>Сохранность</v>
      </c>
      <c r="U40" s="75"/>
      <c r="V40" s="75"/>
      <c r="W40" s="75"/>
      <c r="X40" s="75"/>
      <c r="Y40" s="76"/>
      <c r="Z40" s="77" t="str">
        <f t="shared" si="5"/>
        <v/>
      </c>
      <c r="AA40" s="78"/>
      <c r="AB40" s="77" t="str">
        <f t="shared" si="6"/>
        <v/>
      </c>
      <c r="AC40" s="78"/>
      <c r="AD40" s="69">
        <v>90</v>
      </c>
      <c r="AE40" s="70"/>
      <c r="AF40" s="71"/>
      <c r="AG40" s="69">
        <v>95</v>
      </c>
      <c r="AH40" s="71"/>
      <c r="AI40" s="69">
        <v>95</v>
      </c>
      <c r="AJ40" s="71"/>
      <c r="AK40" s="69">
        <v>100</v>
      </c>
      <c r="AL40" s="70"/>
      <c r="AM40" s="69">
        <v>95</v>
      </c>
      <c r="AN40" s="70"/>
      <c r="AO40" s="71"/>
      <c r="AP40" s="69">
        <v>95</v>
      </c>
      <c r="AQ40" s="70"/>
      <c r="AR40" s="70"/>
      <c r="AS40" s="49">
        <v>95</v>
      </c>
      <c r="AT40" s="49">
        <v>95</v>
      </c>
      <c r="AU40" s="49">
        <v>70</v>
      </c>
      <c r="AV40" s="49">
        <v>80</v>
      </c>
      <c r="AW40" s="49">
        <v>30</v>
      </c>
      <c r="BA40" s="72" t="str">
        <f t="shared" si="7"/>
        <v>Сохранность</v>
      </c>
      <c r="BB40" s="72"/>
      <c r="BC40" s="72"/>
      <c r="BD40" s="72"/>
      <c r="BE40" s="72"/>
      <c r="BF40" s="72"/>
      <c r="BG40" s="72"/>
      <c r="BH40" s="73"/>
      <c r="BI40" s="74"/>
      <c r="BJ40" s="74"/>
      <c r="BK40" s="73"/>
      <c r="BL40" s="74"/>
      <c r="BM40" s="74"/>
    </row>
    <row r="41" spans="1:65" s="22" customFormat="1" ht="12" customHeight="1" x14ac:dyDescent="0.25">
      <c r="A41" s="94" t="s">
        <v>172</v>
      </c>
      <c r="B41" s="94"/>
      <c r="C41" s="94"/>
      <c r="D41" s="94"/>
      <c r="E41" s="94"/>
      <c r="F41" s="95"/>
      <c r="G41" s="92"/>
      <c r="H41" s="93"/>
      <c r="I41" s="92">
        <v>66.666666666666899</v>
      </c>
      <c r="J41" s="93"/>
      <c r="K41" s="97">
        <v>666.66666666666902</v>
      </c>
      <c r="L41" s="98"/>
      <c r="M41" s="99"/>
      <c r="N41" s="97">
        <v>1333.333333333338</v>
      </c>
      <c r="O41" s="98"/>
      <c r="P41" s="99"/>
      <c r="Q41" s="97">
        <v>2000.000000000007</v>
      </c>
      <c r="R41" s="98"/>
      <c r="S41" s="98"/>
      <c r="T41" s="90" t="str">
        <f t="shared" si="4"/>
        <v>Масса готовых фрикаделек</v>
      </c>
      <c r="U41" s="90"/>
      <c r="V41" s="90"/>
      <c r="W41" s="90"/>
      <c r="X41" s="90"/>
      <c r="Y41" s="91"/>
      <c r="Z41" s="92" t="str">
        <f t="shared" si="5"/>
        <v/>
      </c>
      <c r="AA41" s="93"/>
      <c r="AB41" s="92">
        <f t="shared" si="6"/>
        <v>66.666666666666899</v>
      </c>
      <c r="AC41" s="93"/>
      <c r="AD41" s="84">
        <v>19.629203999999969</v>
      </c>
      <c r="AE41" s="85"/>
      <c r="AF41" s="86"/>
      <c r="AG41" s="84">
        <v>8.7336489333333365</v>
      </c>
      <c r="AH41" s="86"/>
      <c r="AI41" s="84">
        <v>6.5213446666666703</v>
      </c>
      <c r="AJ41" s="86"/>
      <c r="AK41" s="84">
        <v>4.816373333333333</v>
      </c>
      <c r="AL41" s="85"/>
      <c r="AM41" s="84">
        <v>8.5804000000000027</v>
      </c>
      <c r="AN41" s="85"/>
      <c r="AO41" s="86"/>
      <c r="AP41" s="84">
        <v>0</v>
      </c>
      <c r="AQ41" s="85"/>
      <c r="AR41" s="85"/>
      <c r="AS41" s="48">
        <v>6.9666666666666641</v>
      </c>
      <c r="AT41" s="48">
        <v>0.7371999999999993</v>
      </c>
      <c r="AU41" s="48">
        <v>3.3226666666666689E-2</v>
      </c>
      <c r="AV41" s="48">
        <v>7.2106666666666694E-2</v>
      </c>
      <c r="AW41" s="48">
        <v>0</v>
      </c>
      <c r="BA41" s="87" t="str">
        <f t="shared" si="7"/>
        <v>Масса готовых фрикаделек</v>
      </c>
      <c r="BB41" s="87"/>
      <c r="BC41" s="87"/>
      <c r="BD41" s="87"/>
      <c r="BE41" s="87"/>
      <c r="BF41" s="87"/>
      <c r="BG41" s="87"/>
      <c r="BH41" s="88"/>
      <c r="BI41" s="89"/>
      <c r="BJ41" s="89"/>
      <c r="BK41" s="88"/>
      <c r="BL41" s="89"/>
      <c r="BM41" s="89"/>
    </row>
    <row r="42" spans="1:65" ht="12" customHeight="1" x14ac:dyDescent="0.25">
      <c r="A42" s="64" t="s">
        <v>168</v>
      </c>
      <c r="B42" s="64"/>
      <c r="C42" s="64"/>
      <c r="D42" s="64"/>
      <c r="E42" s="64"/>
      <c r="F42" s="65"/>
      <c r="G42" s="62">
        <v>1.8916666666666666</v>
      </c>
      <c r="H42" s="63"/>
      <c r="I42" s="62">
        <v>1.8916666666666666</v>
      </c>
      <c r="J42" s="63"/>
      <c r="K42" s="66">
        <v>18.916666666666664</v>
      </c>
      <c r="L42" s="67"/>
      <c r="M42" s="68"/>
      <c r="N42" s="66">
        <v>37.833333333333329</v>
      </c>
      <c r="O42" s="67"/>
      <c r="P42" s="68"/>
      <c r="Q42" s="66">
        <v>56.75</v>
      </c>
      <c r="R42" s="67"/>
      <c r="S42" s="67"/>
      <c r="T42" s="60" t="str">
        <f t="shared" si="4"/>
        <v>Масло сливочное</v>
      </c>
      <c r="U42" s="60"/>
      <c r="V42" s="60"/>
      <c r="W42" s="60"/>
      <c r="X42" s="60"/>
      <c r="Y42" s="61"/>
      <c r="Z42" s="62">
        <f t="shared" si="5"/>
        <v>1.8916666666666666</v>
      </c>
      <c r="AA42" s="63"/>
      <c r="AB42" s="62">
        <f t="shared" si="6"/>
        <v>1.8916666666666666</v>
      </c>
      <c r="AC42" s="63"/>
      <c r="AD42" s="54">
        <v>1.58666666666667</v>
      </c>
      <c r="AE42" s="55"/>
      <c r="AF42" s="56"/>
      <c r="AG42" s="54">
        <v>9.4444444444444203E-3</v>
      </c>
      <c r="AH42" s="56"/>
      <c r="AI42" s="54">
        <v>1.55833333333333</v>
      </c>
      <c r="AJ42" s="56"/>
      <c r="AK42" s="54">
        <v>1.5111111111111099E-2</v>
      </c>
      <c r="AL42" s="55"/>
      <c r="AM42" s="54">
        <v>9.4444444444444203E-3</v>
      </c>
      <c r="AN42" s="55"/>
      <c r="AO42" s="56"/>
      <c r="AP42" s="54">
        <v>0</v>
      </c>
      <c r="AQ42" s="55"/>
      <c r="AR42" s="55"/>
      <c r="AS42" s="33">
        <v>0.22666666666666699</v>
      </c>
      <c r="AT42" s="33">
        <v>3.7777777777777801E-3</v>
      </c>
      <c r="AU42" s="33">
        <v>0</v>
      </c>
      <c r="AV42" s="33">
        <v>1.88888888888889E-3</v>
      </c>
      <c r="AW42" s="33">
        <v>0</v>
      </c>
      <c r="BA42" s="57" t="str">
        <f t="shared" si="7"/>
        <v>Масло сливочное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ht="12" customHeight="1" x14ac:dyDescent="0.25">
      <c r="A43" s="64" t="s">
        <v>173</v>
      </c>
      <c r="B43" s="64"/>
      <c r="C43" s="64"/>
      <c r="D43" s="64"/>
      <c r="E43" s="64"/>
      <c r="F43" s="65"/>
      <c r="G43" s="62">
        <v>1.8916666666666666</v>
      </c>
      <c r="H43" s="63"/>
      <c r="I43" s="62">
        <v>1.8916666666666666</v>
      </c>
      <c r="J43" s="63"/>
      <c r="K43" s="66">
        <v>18.916666666666664</v>
      </c>
      <c r="L43" s="67"/>
      <c r="M43" s="68"/>
      <c r="N43" s="66">
        <v>37.833333333333329</v>
      </c>
      <c r="O43" s="67"/>
      <c r="P43" s="68"/>
      <c r="Q43" s="66">
        <v>56.75</v>
      </c>
      <c r="R43" s="67"/>
      <c r="S43" s="67"/>
      <c r="T43" s="60" t="str">
        <f t="shared" si="4"/>
        <v>Мука пшеничная в/с</v>
      </c>
      <c r="U43" s="60"/>
      <c r="V43" s="60"/>
      <c r="W43" s="60"/>
      <c r="X43" s="60"/>
      <c r="Y43" s="61"/>
      <c r="Z43" s="62">
        <f t="shared" si="5"/>
        <v>1.8916666666666666</v>
      </c>
      <c r="AA43" s="63"/>
      <c r="AB43" s="62">
        <f t="shared" si="6"/>
        <v>1.8916666666666666</v>
      </c>
      <c r="AC43" s="63"/>
      <c r="AD43" s="54">
        <v>1.6244444444444399</v>
      </c>
      <c r="AE43" s="55"/>
      <c r="AF43" s="56"/>
      <c r="AG43" s="54">
        <v>0.20399999999999999</v>
      </c>
      <c r="AH43" s="56"/>
      <c r="AI43" s="54">
        <v>2.4555555555555601E-2</v>
      </c>
      <c r="AJ43" s="56"/>
      <c r="AK43" s="54">
        <v>1.3014444444444488</v>
      </c>
      <c r="AL43" s="55"/>
      <c r="AM43" s="54">
        <v>0</v>
      </c>
      <c r="AN43" s="55"/>
      <c r="AO43" s="56"/>
      <c r="AP43" s="54">
        <v>0</v>
      </c>
      <c r="AQ43" s="55"/>
      <c r="AR43" s="55"/>
      <c r="AS43" s="33">
        <v>0.34</v>
      </c>
      <c r="AT43" s="33">
        <v>2.26666666666667E-2</v>
      </c>
      <c r="AU43" s="33">
        <v>3.2111111111111099E-3</v>
      </c>
      <c r="AV43" s="33">
        <v>7.5555555555555597E-4</v>
      </c>
      <c r="AW43" s="33">
        <v>0</v>
      </c>
      <c r="BA43" s="57" t="str">
        <f t="shared" si="7"/>
        <v>Мука пшеничная в/с</v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5" ht="12" customHeight="1" x14ac:dyDescent="0.25">
      <c r="A44" s="64" t="s">
        <v>66</v>
      </c>
      <c r="B44" s="64"/>
      <c r="C44" s="64"/>
      <c r="D44" s="64"/>
      <c r="E44" s="64"/>
      <c r="F44" s="65"/>
      <c r="G44" s="62">
        <v>0.33333333333333326</v>
      </c>
      <c r="H44" s="63"/>
      <c r="I44" s="62">
        <v>0.33333333333333326</v>
      </c>
      <c r="J44" s="63"/>
      <c r="K44" s="66">
        <v>3.3333333333333326</v>
      </c>
      <c r="L44" s="67"/>
      <c r="M44" s="68"/>
      <c r="N44" s="66">
        <v>6.6666666666666652</v>
      </c>
      <c r="O44" s="67"/>
      <c r="P44" s="68"/>
      <c r="Q44" s="66">
        <v>9.9999999999999982</v>
      </c>
      <c r="R44" s="67"/>
      <c r="S44" s="67"/>
      <c r="T44" s="60" t="str">
        <f t="shared" si="4"/>
        <v>Сахар</v>
      </c>
      <c r="U44" s="60"/>
      <c r="V44" s="60"/>
      <c r="W44" s="60"/>
      <c r="X44" s="60"/>
      <c r="Y44" s="61"/>
      <c r="Z44" s="62">
        <f t="shared" si="5"/>
        <v>0.33333333333333326</v>
      </c>
      <c r="AA44" s="63"/>
      <c r="AB44" s="62">
        <f t="shared" si="6"/>
        <v>0.33333333333333326</v>
      </c>
      <c r="AC44" s="63"/>
      <c r="AD44" s="54">
        <v>0.33300000000000002</v>
      </c>
      <c r="AE44" s="55"/>
      <c r="AF44" s="56"/>
      <c r="AG44" s="54">
        <v>0</v>
      </c>
      <c r="AH44" s="56"/>
      <c r="AI44" s="54">
        <v>0</v>
      </c>
      <c r="AJ44" s="56"/>
      <c r="AK44" s="54">
        <v>0.332666666666667</v>
      </c>
      <c r="AL44" s="55"/>
      <c r="AM44" s="54">
        <v>0</v>
      </c>
      <c r="AN44" s="55"/>
      <c r="AO44" s="56"/>
      <c r="AP44" s="54">
        <v>0</v>
      </c>
      <c r="AQ44" s="55"/>
      <c r="AR44" s="55"/>
      <c r="AS44" s="33">
        <v>0.01</v>
      </c>
      <c r="AT44" s="33">
        <v>1E-3</v>
      </c>
      <c r="AU44" s="33">
        <v>0</v>
      </c>
      <c r="AV44" s="33">
        <v>0</v>
      </c>
      <c r="AW44" s="33">
        <v>0</v>
      </c>
      <c r="BA44" s="57" t="str">
        <f t="shared" si="7"/>
        <v>Сахар</v>
      </c>
      <c r="BB44" s="57"/>
      <c r="BC44" s="57"/>
      <c r="BD44" s="57"/>
      <c r="BE44" s="57"/>
      <c r="BF44" s="57"/>
      <c r="BG44" s="57"/>
      <c r="BH44" s="58"/>
      <c r="BI44" s="59"/>
      <c r="BJ44" s="59"/>
      <c r="BK44" s="58"/>
      <c r="BL44" s="59"/>
      <c r="BM44" s="59"/>
    </row>
    <row r="45" spans="1:65" ht="12" customHeight="1" x14ac:dyDescent="0.25">
      <c r="A45" s="64" t="s">
        <v>174</v>
      </c>
      <c r="B45" s="64"/>
      <c r="C45" s="64"/>
      <c r="D45" s="64"/>
      <c r="E45" s="64"/>
      <c r="F45" s="65"/>
      <c r="G45" s="62">
        <v>16.666666666666668</v>
      </c>
      <c r="H45" s="63"/>
      <c r="I45" s="62">
        <v>16.666666666666668</v>
      </c>
      <c r="J45" s="63"/>
      <c r="K45" s="66">
        <v>166.66666666666669</v>
      </c>
      <c r="L45" s="67"/>
      <c r="M45" s="68"/>
      <c r="N45" s="66">
        <v>333.33333333333337</v>
      </c>
      <c r="O45" s="67"/>
      <c r="P45" s="68"/>
      <c r="Q45" s="66">
        <v>500.00000000000006</v>
      </c>
      <c r="R45" s="67"/>
      <c r="S45" s="67"/>
      <c r="T45" s="60" t="str">
        <f t="shared" si="4"/>
        <v>Молоко</v>
      </c>
      <c r="U45" s="60"/>
      <c r="V45" s="60"/>
      <c r="W45" s="60"/>
      <c r="X45" s="60"/>
      <c r="Y45" s="61"/>
      <c r="Z45" s="62">
        <f t="shared" si="5"/>
        <v>16.666666666666668</v>
      </c>
      <c r="AA45" s="63"/>
      <c r="AB45" s="62">
        <f t="shared" si="6"/>
        <v>16.666666666666668</v>
      </c>
      <c r="AC45" s="63"/>
      <c r="AD45" s="54">
        <v>1.9833333333333301</v>
      </c>
      <c r="AE45" s="55"/>
      <c r="AF45" s="56"/>
      <c r="AG45" s="54">
        <v>0.483333333333333</v>
      </c>
      <c r="AH45" s="56"/>
      <c r="AI45" s="54">
        <v>0.58333333333333304</v>
      </c>
      <c r="AJ45" s="56"/>
      <c r="AK45" s="54">
        <v>0.78333333333333299</v>
      </c>
      <c r="AL45" s="55"/>
      <c r="AM45" s="54">
        <v>0.483333333333333</v>
      </c>
      <c r="AN45" s="55"/>
      <c r="AO45" s="56"/>
      <c r="AP45" s="54">
        <v>0</v>
      </c>
      <c r="AQ45" s="55"/>
      <c r="AR45" s="55"/>
      <c r="AS45" s="33">
        <v>20</v>
      </c>
      <c r="AT45" s="33">
        <v>1.6666666666666701E-2</v>
      </c>
      <c r="AU45" s="33">
        <v>6.6666666666666697E-3</v>
      </c>
      <c r="AV45" s="33">
        <v>2.5000000000000001E-2</v>
      </c>
      <c r="AW45" s="33">
        <v>0.21666666666666701</v>
      </c>
      <c r="BA45" s="57" t="str">
        <f t="shared" si="7"/>
        <v>Молоко</v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customHeight="1" x14ac:dyDescent="0.25">
      <c r="A46" s="64" t="s">
        <v>167</v>
      </c>
      <c r="B46" s="64"/>
      <c r="C46" s="64"/>
      <c r="D46" s="64"/>
      <c r="E46" s="64"/>
      <c r="F46" s="65"/>
      <c r="G46" s="62">
        <v>16.666666666666668</v>
      </c>
      <c r="H46" s="63"/>
      <c r="I46" s="62">
        <v>16.666666666666668</v>
      </c>
      <c r="J46" s="63"/>
      <c r="K46" s="66">
        <v>166.66666666666669</v>
      </c>
      <c r="L46" s="67"/>
      <c r="M46" s="68"/>
      <c r="N46" s="66">
        <v>333.33333333333337</v>
      </c>
      <c r="O46" s="67"/>
      <c r="P46" s="68"/>
      <c r="Q46" s="66">
        <v>500.00000000000006</v>
      </c>
      <c r="R46" s="67"/>
      <c r="S46" s="67"/>
      <c r="T46" s="60" t="str">
        <f t="shared" si="4"/>
        <v>Вода</v>
      </c>
      <c r="U46" s="60"/>
      <c r="V46" s="60"/>
      <c r="W46" s="60"/>
      <c r="X46" s="60"/>
      <c r="Y46" s="61"/>
      <c r="Z46" s="62">
        <f t="shared" si="5"/>
        <v>16.666666666666668</v>
      </c>
      <c r="AA46" s="63"/>
      <c r="AB46" s="62">
        <f t="shared" si="6"/>
        <v>16.666666666666668</v>
      </c>
      <c r="AC46" s="63"/>
      <c r="AD46" s="54">
        <v>0</v>
      </c>
      <c r="AE46" s="55"/>
      <c r="AF46" s="56"/>
      <c r="AG46" s="54">
        <v>0</v>
      </c>
      <c r="AH46" s="56"/>
      <c r="AI46" s="54">
        <v>0</v>
      </c>
      <c r="AJ46" s="56"/>
      <c r="AK46" s="54">
        <v>0</v>
      </c>
      <c r="AL46" s="55"/>
      <c r="AM46" s="54">
        <v>0</v>
      </c>
      <c r="AN46" s="55"/>
      <c r="AO46" s="56"/>
      <c r="AP46" s="54">
        <v>0</v>
      </c>
      <c r="AQ46" s="55"/>
      <c r="AR46" s="55"/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BA46" s="57" t="str">
        <f t="shared" si="7"/>
        <v>Вода</v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hidden="1" customHeight="1" x14ac:dyDescent="0.25">
      <c r="A47" s="94" t="s">
        <v>169</v>
      </c>
      <c r="B47" s="94"/>
      <c r="C47" s="94"/>
      <c r="D47" s="94"/>
      <c r="E47" s="94"/>
      <c r="F47" s="95"/>
      <c r="G47" s="96" t="s">
        <v>170</v>
      </c>
      <c r="H47" s="93"/>
      <c r="I47" s="92">
        <v>37.450000000000074</v>
      </c>
      <c r="J47" s="93"/>
      <c r="K47" s="97"/>
      <c r="L47" s="98"/>
      <c r="M47" s="99"/>
      <c r="N47" s="97"/>
      <c r="O47" s="98"/>
      <c r="P47" s="99"/>
      <c r="Q47" s="97"/>
      <c r="R47" s="98"/>
      <c r="S47" s="98"/>
      <c r="T47" s="90" t="str">
        <f t="shared" si="4"/>
        <v>Масса полуфабриката</v>
      </c>
      <c r="U47" s="90"/>
      <c r="V47" s="90"/>
      <c r="W47" s="90"/>
      <c r="X47" s="90"/>
      <c r="Y47" s="91"/>
      <c r="Z47" s="92" t="str">
        <f t="shared" si="5"/>
        <v>-</v>
      </c>
      <c r="AA47" s="93"/>
      <c r="AB47" s="92">
        <f t="shared" si="6"/>
        <v>37.450000000000074</v>
      </c>
      <c r="AC47" s="93"/>
      <c r="AD47" s="84">
        <v>5.5274444444444404</v>
      </c>
      <c r="AE47" s="85"/>
      <c r="AF47" s="86"/>
      <c r="AG47" s="84">
        <v>0.69677777777777739</v>
      </c>
      <c r="AH47" s="86"/>
      <c r="AI47" s="84">
        <v>2.1662222222222187</v>
      </c>
      <c r="AJ47" s="86"/>
      <c r="AK47" s="84">
        <v>2.4325555555555596</v>
      </c>
      <c r="AL47" s="85"/>
      <c r="AM47" s="84">
        <v>0.49277777777777743</v>
      </c>
      <c r="AN47" s="85"/>
      <c r="AO47" s="86"/>
      <c r="AP47" s="84">
        <v>0</v>
      </c>
      <c r="AQ47" s="85"/>
      <c r="AR47" s="85"/>
      <c r="AS47" s="48">
        <v>20.576666666666668</v>
      </c>
      <c r="AT47" s="48">
        <v>4.4111111111111184E-2</v>
      </c>
      <c r="AU47" s="48">
        <v>9.8777777777777805E-3</v>
      </c>
      <c r="AV47" s="48">
        <v>2.7644444444444447E-2</v>
      </c>
      <c r="AW47" s="48">
        <v>0.21666666666666701</v>
      </c>
      <c r="BA47" s="87" t="str">
        <f t="shared" si="7"/>
        <v>Масса полуфабриката</v>
      </c>
      <c r="BB47" s="87"/>
      <c r="BC47" s="87"/>
      <c r="BD47" s="87"/>
      <c r="BE47" s="87"/>
      <c r="BF47" s="87"/>
      <c r="BG47" s="87"/>
      <c r="BH47" s="88"/>
      <c r="BI47" s="89"/>
      <c r="BJ47" s="89"/>
      <c r="BK47" s="88"/>
      <c r="BL47" s="89"/>
      <c r="BM47" s="89"/>
    </row>
    <row r="48" spans="1:65" s="50" customFormat="1" ht="12" hidden="1" customHeight="1" x14ac:dyDescent="0.25">
      <c r="A48" s="79" t="s">
        <v>171</v>
      </c>
      <c r="B48" s="79"/>
      <c r="C48" s="79"/>
      <c r="D48" s="79"/>
      <c r="E48" s="79"/>
      <c r="F48" s="80"/>
      <c r="G48" s="77"/>
      <c r="H48" s="78"/>
      <c r="I48" s="77"/>
      <c r="J48" s="78"/>
      <c r="K48" s="81"/>
      <c r="L48" s="82"/>
      <c r="M48" s="83"/>
      <c r="N48" s="81"/>
      <c r="O48" s="82"/>
      <c r="P48" s="83"/>
      <c r="Q48" s="81"/>
      <c r="R48" s="82"/>
      <c r="S48" s="82"/>
      <c r="T48" s="75" t="str">
        <f t="shared" si="4"/>
        <v>Сохранность</v>
      </c>
      <c r="U48" s="75"/>
      <c r="V48" s="75"/>
      <c r="W48" s="75"/>
      <c r="X48" s="75"/>
      <c r="Y48" s="76"/>
      <c r="Z48" s="77" t="str">
        <f t="shared" si="5"/>
        <v/>
      </c>
      <c r="AA48" s="78"/>
      <c r="AB48" s="77" t="str">
        <f t="shared" si="6"/>
        <v/>
      </c>
      <c r="AC48" s="78"/>
      <c r="AD48" s="69">
        <v>90</v>
      </c>
      <c r="AE48" s="70"/>
      <c r="AF48" s="71"/>
      <c r="AG48" s="69">
        <v>94</v>
      </c>
      <c r="AH48" s="71"/>
      <c r="AI48" s="69">
        <v>88</v>
      </c>
      <c r="AJ48" s="71"/>
      <c r="AK48" s="69">
        <v>91</v>
      </c>
      <c r="AL48" s="70"/>
      <c r="AM48" s="69">
        <v>100</v>
      </c>
      <c r="AN48" s="70"/>
      <c r="AO48" s="71"/>
      <c r="AP48" s="69">
        <v>100</v>
      </c>
      <c r="AQ48" s="70"/>
      <c r="AR48" s="70"/>
      <c r="AS48" s="49">
        <v>88</v>
      </c>
      <c r="AT48" s="49">
        <v>87</v>
      </c>
      <c r="AU48" s="49">
        <v>72</v>
      </c>
      <c r="AV48" s="49">
        <v>80</v>
      </c>
      <c r="AW48" s="49">
        <v>40</v>
      </c>
      <c r="BA48" s="72" t="str">
        <f t="shared" si="7"/>
        <v>Сохранность</v>
      </c>
      <c r="BB48" s="72"/>
      <c r="BC48" s="72"/>
      <c r="BD48" s="72"/>
      <c r="BE48" s="72"/>
      <c r="BF48" s="72"/>
      <c r="BG48" s="72"/>
      <c r="BH48" s="73"/>
      <c r="BI48" s="74"/>
      <c r="BJ48" s="74"/>
      <c r="BK48" s="73"/>
      <c r="BL48" s="74"/>
      <c r="BM48" s="74"/>
    </row>
    <row r="49" spans="1:68" s="22" customFormat="1" ht="12" customHeight="1" x14ac:dyDescent="0.25">
      <c r="A49" s="94" t="s">
        <v>175</v>
      </c>
      <c r="B49" s="94"/>
      <c r="C49" s="94"/>
      <c r="D49" s="94"/>
      <c r="E49" s="94"/>
      <c r="F49" s="95"/>
      <c r="G49" s="92"/>
      <c r="H49" s="93"/>
      <c r="I49" s="92">
        <v>33.3333333333333</v>
      </c>
      <c r="J49" s="93"/>
      <c r="K49" s="97">
        <v>333.33333333333303</v>
      </c>
      <c r="L49" s="98"/>
      <c r="M49" s="99"/>
      <c r="N49" s="97">
        <v>666.66666666666606</v>
      </c>
      <c r="O49" s="98"/>
      <c r="P49" s="99"/>
      <c r="Q49" s="97">
        <v>999.99999999999898</v>
      </c>
      <c r="R49" s="98"/>
      <c r="S49" s="98"/>
      <c r="T49" s="90" t="str">
        <f t="shared" si="4"/>
        <v>Соус молочный №251, сб. 2018 г.</v>
      </c>
      <c r="U49" s="90"/>
      <c r="V49" s="90"/>
      <c r="W49" s="90"/>
      <c r="X49" s="90"/>
      <c r="Y49" s="91"/>
      <c r="Z49" s="92" t="str">
        <f t="shared" si="5"/>
        <v/>
      </c>
      <c r="AA49" s="93"/>
      <c r="AB49" s="92">
        <f t="shared" si="6"/>
        <v>33.3333333333333</v>
      </c>
      <c r="AC49" s="93"/>
      <c r="AD49" s="84">
        <v>4.9746999999999968</v>
      </c>
      <c r="AE49" s="85"/>
      <c r="AF49" s="86"/>
      <c r="AG49" s="84">
        <v>0.65497111111111073</v>
      </c>
      <c r="AH49" s="86"/>
      <c r="AI49" s="84">
        <v>1.9062755555555524</v>
      </c>
      <c r="AJ49" s="86"/>
      <c r="AK49" s="84">
        <v>2.2136255555555593</v>
      </c>
      <c r="AL49" s="85"/>
      <c r="AM49" s="84">
        <v>0.49277777777777743</v>
      </c>
      <c r="AN49" s="85"/>
      <c r="AO49" s="86"/>
      <c r="AP49" s="84">
        <v>0</v>
      </c>
      <c r="AQ49" s="85"/>
      <c r="AR49" s="85"/>
      <c r="AS49" s="48">
        <v>18.107466666666667</v>
      </c>
      <c r="AT49" s="48">
        <v>3.8376666666666732E-2</v>
      </c>
      <c r="AU49" s="48">
        <v>7.112000000000002E-3</v>
      </c>
      <c r="AV49" s="48">
        <v>2.2115555555555558E-2</v>
      </c>
      <c r="AW49" s="48">
        <v>8.6666666666666808E-2</v>
      </c>
      <c r="BA49" s="87" t="str">
        <f t="shared" si="7"/>
        <v>Соус молочный №251, сб. 2018 г.</v>
      </c>
      <c r="BB49" s="87"/>
      <c r="BC49" s="87"/>
      <c r="BD49" s="87"/>
      <c r="BE49" s="87"/>
      <c r="BF49" s="87"/>
      <c r="BG49" s="87"/>
      <c r="BH49" s="88"/>
      <c r="BI49" s="89"/>
      <c r="BJ49" s="89"/>
      <c r="BK49" s="88"/>
      <c r="BL49" s="89"/>
      <c r="BM49" s="89"/>
    </row>
    <row r="50" spans="1:68" s="22" customFormat="1" ht="12" hidden="1" customHeight="1" x14ac:dyDescent="0.25">
      <c r="A50" s="94" t="s">
        <v>169</v>
      </c>
      <c r="B50" s="94"/>
      <c r="C50" s="94"/>
      <c r="D50" s="94"/>
      <c r="E50" s="94"/>
      <c r="F50" s="95"/>
      <c r="G50" s="96" t="s">
        <v>170</v>
      </c>
      <c r="H50" s="93"/>
      <c r="I50" s="92">
        <v>100.0000000000002</v>
      </c>
      <c r="J50" s="93"/>
      <c r="K50" s="97"/>
      <c r="L50" s="98"/>
      <c r="M50" s="99"/>
      <c r="N50" s="97"/>
      <c r="O50" s="98"/>
      <c r="P50" s="99"/>
      <c r="Q50" s="97"/>
      <c r="R50" s="98"/>
      <c r="S50" s="98"/>
      <c r="T50" s="90" t="str">
        <f t="shared" si="4"/>
        <v>Масса полуфабриката</v>
      </c>
      <c r="U50" s="90"/>
      <c r="V50" s="90"/>
      <c r="W50" s="90"/>
      <c r="X50" s="90"/>
      <c r="Y50" s="91"/>
      <c r="Z50" s="92" t="str">
        <f t="shared" si="5"/>
        <v>-</v>
      </c>
      <c r="AA50" s="93"/>
      <c r="AB50" s="92">
        <f t="shared" si="6"/>
        <v>100.0000000000002</v>
      </c>
      <c r="AC50" s="93"/>
      <c r="AD50" s="84">
        <v>24.603903999999964</v>
      </c>
      <c r="AE50" s="85"/>
      <c r="AF50" s="86"/>
      <c r="AG50" s="84">
        <v>9.3886200444444476</v>
      </c>
      <c r="AH50" s="86"/>
      <c r="AI50" s="84">
        <v>8.4276202222222221</v>
      </c>
      <c r="AJ50" s="86"/>
      <c r="AK50" s="84">
        <v>7.0299988888888922</v>
      </c>
      <c r="AL50" s="85"/>
      <c r="AM50" s="84">
        <v>9.0731777777777793</v>
      </c>
      <c r="AN50" s="85"/>
      <c r="AO50" s="86"/>
      <c r="AP50" s="84">
        <v>0</v>
      </c>
      <c r="AQ50" s="85"/>
      <c r="AR50" s="85"/>
      <c r="AS50" s="48">
        <v>25.074133333333332</v>
      </c>
      <c r="AT50" s="48">
        <v>0.77557666666666603</v>
      </c>
      <c r="AU50" s="48">
        <v>4.0338666666666689E-2</v>
      </c>
      <c r="AV50" s="48">
        <v>9.4222222222222249E-2</v>
      </c>
      <c r="AW50" s="48">
        <v>8.6666666666666808E-2</v>
      </c>
      <c r="BA50" s="87" t="str">
        <f t="shared" si="7"/>
        <v>Масса полуфабриката</v>
      </c>
      <c r="BB50" s="87"/>
      <c r="BC50" s="87"/>
      <c r="BD50" s="87"/>
      <c r="BE50" s="87"/>
      <c r="BF50" s="87"/>
      <c r="BG50" s="87"/>
      <c r="BH50" s="88"/>
      <c r="BI50" s="89"/>
      <c r="BJ50" s="89"/>
      <c r="BK50" s="88"/>
      <c r="BL50" s="89"/>
      <c r="BM50" s="89"/>
    </row>
    <row r="51" spans="1:68" s="50" customFormat="1" ht="12" hidden="1" customHeight="1" x14ac:dyDescent="0.25">
      <c r="A51" s="79" t="s">
        <v>171</v>
      </c>
      <c r="B51" s="79"/>
      <c r="C51" s="79"/>
      <c r="D51" s="79"/>
      <c r="E51" s="79"/>
      <c r="F51" s="80"/>
      <c r="G51" s="77"/>
      <c r="H51" s="78"/>
      <c r="I51" s="77"/>
      <c r="J51" s="78"/>
      <c r="K51" s="81"/>
      <c r="L51" s="82"/>
      <c r="M51" s="83"/>
      <c r="N51" s="81"/>
      <c r="O51" s="82"/>
      <c r="P51" s="83"/>
      <c r="Q51" s="81"/>
      <c r="R51" s="82"/>
      <c r="S51" s="82"/>
      <c r="T51" s="75" t="str">
        <f t="shared" si="4"/>
        <v>Сохранность</v>
      </c>
      <c r="U51" s="75"/>
      <c r="V51" s="75"/>
      <c r="W51" s="75"/>
      <c r="X51" s="75"/>
      <c r="Y51" s="76"/>
      <c r="Z51" s="77" t="str">
        <f t="shared" si="5"/>
        <v/>
      </c>
      <c r="AA51" s="78"/>
      <c r="AB51" s="77" t="str">
        <f t="shared" si="6"/>
        <v/>
      </c>
      <c r="AC51" s="78"/>
      <c r="AD51" s="69">
        <v>90</v>
      </c>
      <c r="AE51" s="70"/>
      <c r="AF51" s="71"/>
      <c r="AG51" s="69">
        <v>95</v>
      </c>
      <c r="AH51" s="71"/>
      <c r="AI51" s="69">
        <v>95</v>
      </c>
      <c r="AJ51" s="71"/>
      <c r="AK51" s="69">
        <v>100</v>
      </c>
      <c r="AL51" s="70"/>
      <c r="AM51" s="69">
        <v>95</v>
      </c>
      <c r="AN51" s="70"/>
      <c r="AO51" s="71"/>
      <c r="AP51" s="69">
        <v>95</v>
      </c>
      <c r="AQ51" s="70"/>
      <c r="AR51" s="70"/>
      <c r="AS51" s="49">
        <v>95</v>
      </c>
      <c r="AT51" s="49">
        <v>95</v>
      </c>
      <c r="AU51" s="49">
        <v>70</v>
      </c>
      <c r="AV51" s="49">
        <v>80</v>
      </c>
      <c r="AW51" s="49">
        <v>30</v>
      </c>
      <c r="BA51" s="72" t="str">
        <f t="shared" si="7"/>
        <v>Сохранность</v>
      </c>
      <c r="BB51" s="72"/>
      <c r="BC51" s="72"/>
      <c r="BD51" s="72"/>
      <c r="BE51" s="72"/>
      <c r="BF51" s="72"/>
      <c r="BG51" s="72"/>
      <c r="BH51" s="73"/>
      <c r="BI51" s="74"/>
      <c r="BJ51" s="74"/>
      <c r="BK51" s="73"/>
      <c r="BL51" s="74"/>
      <c r="BM51" s="74"/>
    </row>
    <row r="52" spans="1:68" ht="12" hidden="1" customHeight="1" x14ac:dyDescent="0.25">
      <c r="A52" s="64"/>
      <c r="B52" s="64"/>
      <c r="C52" s="64"/>
      <c r="D52" s="64"/>
      <c r="E52" s="64"/>
      <c r="F52" s="65"/>
      <c r="G52" s="62"/>
      <c r="H52" s="63"/>
      <c r="I52" s="62"/>
      <c r="J52" s="63"/>
      <c r="K52" s="66"/>
      <c r="L52" s="67"/>
      <c r="M52" s="68"/>
      <c r="N52" s="66"/>
      <c r="O52" s="67"/>
      <c r="P52" s="68"/>
      <c r="Q52" s="66"/>
      <c r="R52" s="67"/>
      <c r="S52" s="67"/>
      <c r="T52" s="60" t="str">
        <f t="shared" si="4"/>
        <v/>
      </c>
      <c r="U52" s="60"/>
      <c r="V52" s="60"/>
      <c r="W52" s="60"/>
      <c r="X52" s="60"/>
      <c r="Y52" s="61"/>
      <c r="Z52" s="62" t="str">
        <f t="shared" si="5"/>
        <v/>
      </c>
      <c r="AA52" s="63"/>
      <c r="AB52" s="62" t="str">
        <f t="shared" si="6"/>
        <v/>
      </c>
      <c r="AC52" s="63"/>
      <c r="AD52" s="54"/>
      <c r="AE52" s="55"/>
      <c r="AF52" s="56"/>
      <c r="AG52" s="54"/>
      <c r="AH52" s="56"/>
      <c r="AI52" s="54"/>
      <c r="AJ52" s="56"/>
      <c r="AK52" s="54"/>
      <c r="AL52" s="55"/>
      <c r="AM52" s="54"/>
      <c r="AN52" s="55"/>
      <c r="AO52" s="56"/>
      <c r="AP52" s="54"/>
      <c r="AQ52" s="55"/>
      <c r="AR52" s="55"/>
      <c r="AS52" s="33"/>
      <c r="AT52" s="33"/>
      <c r="AU52" s="33"/>
      <c r="AV52" s="33"/>
      <c r="AW52" s="33"/>
      <c r="BA52" s="57" t="str">
        <f t="shared" si="7"/>
        <v/>
      </c>
      <c r="BB52" s="57"/>
      <c r="BC52" s="57"/>
      <c r="BD52" s="57"/>
      <c r="BE52" s="57"/>
      <c r="BF52" s="57"/>
      <c r="BG52" s="57"/>
      <c r="BH52" s="58"/>
      <c r="BI52" s="59"/>
      <c r="BJ52" s="59"/>
      <c r="BK52" s="58"/>
      <c r="BL52" s="59"/>
      <c r="BM52" s="59"/>
    </row>
    <row r="53" spans="1:68" ht="12" hidden="1" customHeight="1" x14ac:dyDescent="0.25">
      <c r="A53" s="64"/>
      <c r="B53" s="64"/>
      <c r="C53" s="64"/>
      <c r="D53" s="64"/>
      <c r="E53" s="64"/>
      <c r="F53" s="65"/>
      <c r="G53" s="62"/>
      <c r="H53" s="63"/>
      <c r="I53" s="62"/>
      <c r="J53" s="63"/>
      <c r="K53" s="66"/>
      <c r="L53" s="67"/>
      <c r="M53" s="68"/>
      <c r="N53" s="66"/>
      <c r="O53" s="67"/>
      <c r="P53" s="68"/>
      <c r="Q53" s="66"/>
      <c r="R53" s="67"/>
      <c r="S53" s="67"/>
      <c r="T53" s="60" t="str">
        <f t="shared" si="0"/>
        <v/>
      </c>
      <c r="U53" s="60"/>
      <c r="V53" s="60"/>
      <c r="W53" s="60"/>
      <c r="X53" s="60"/>
      <c r="Y53" s="61"/>
      <c r="Z53" s="62" t="str">
        <f t="shared" si="1"/>
        <v/>
      </c>
      <c r="AA53" s="63"/>
      <c r="AB53" s="62" t="str">
        <f t="shared" si="2"/>
        <v/>
      </c>
      <c r="AC53" s="63"/>
      <c r="AD53" s="54"/>
      <c r="AE53" s="55"/>
      <c r="AF53" s="56"/>
      <c r="AG53" s="54"/>
      <c r="AH53" s="56"/>
      <c r="AI53" s="54"/>
      <c r="AJ53" s="56"/>
      <c r="AK53" s="54"/>
      <c r="AL53" s="55"/>
      <c r="AM53" s="54"/>
      <c r="AN53" s="55"/>
      <c r="AO53" s="56"/>
      <c r="AP53" s="54"/>
      <c r="AQ53" s="55"/>
      <c r="AR53" s="55"/>
      <c r="AS53" s="33"/>
      <c r="AT53" s="33"/>
      <c r="AU53" s="33"/>
      <c r="AV53" s="33"/>
      <c r="AW53" s="33"/>
      <c r="BA53" s="57" t="str">
        <f t="shared" si="3"/>
        <v/>
      </c>
      <c r="BB53" s="57"/>
      <c r="BC53" s="57"/>
      <c r="BD53" s="57"/>
      <c r="BE53" s="57"/>
      <c r="BF53" s="57"/>
      <c r="BG53" s="57"/>
      <c r="BH53" s="58"/>
      <c r="BI53" s="59"/>
      <c r="BJ53" s="59"/>
      <c r="BK53" s="58"/>
      <c r="BL53" s="59"/>
      <c r="BM53" s="59"/>
    </row>
    <row r="54" spans="1:68" s="22" customFormat="1" ht="12" customHeight="1" x14ac:dyDescent="0.25">
      <c r="A54" s="164" t="s">
        <v>176</v>
      </c>
      <c r="B54" s="164"/>
      <c r="C54" s="164"/>
      <c r="D54" s="164"/>
      <c r="E54" s="164"/>
      <c r="F54" s="165"/>
      <c r="G54" s="166"/>
      <c r="H54" s="167"/>
      <c r="I54" s="166" t="str">
        <f>"100"</f>
        <v>100</v>
      </c>
      <c r="J54" s="167"/>
      <c r="K54" s="161">
        <v>1000</v>
      </c>
      <c r="L54" s="162"/>
      <c r="M54" s="163"/>
      <c r="N54" s="161">
        <v>2000</v>
      </c>
      <c r="O54" s="162"/>
      <c r="P54" s="163"/>
      <c r="Q54" s="161">
        <v>3000</v>
      </c>
      <c r="R54" s="162"/>
      <c r="S54" s="162"/>
      <c r="T54" s="168" t="str">
        <f t="shared" si="0"/>
        <v>Выход готового блюда</v>
      </c>
      <c r="U54" s="168"/>
      <c r="V54" s="168"/>
      <c r="W54" s="168"/>
      <c r="X54" s="168"/>
      <c r="Y54" s="168"/>
      <c r="Z54" s="166" t="str">
        <f t="shared" si="1"/>
        <v/>
      </c>
      <c r="AA54" s="167"/>
      <c r="AB54" s="166" t="str">
        <f t="shared" si="2"/>
        <v>100</v>
      </c>
      <c r="AC54" s="167"/>
      <c r="AD54" s="136">
        <v>22.143513599999967</v>
      </c>
      <c r="AE54" s="137"/>
      <c r="AF54" s="177"/>
      <c r="AG54" s="136">
        <v>8.9191890422222251</v>
      </c>
      <c r="AH54" s="137"/>
      <c r="AI54" s="136">
        <v>8.0062392111111116</v>
      </c>
      <c r="AJ54" s="137"/>
      <c r="AK54" s="136">
        <v>7.0299988888888922</v>
      </c>
      <c r="AL54" s="137"/>
      <c r="AM54" s="136">
        <v>8.6195188888888907</v>
      </c>
      <c r="AN54" s="137"/>
      <c r="AO54" s="137"/>
      <c r="AP54" s="136">
        <v>0</v>
      </c>
      <c r="AQ54" s="137"/>
      <c r="AR54" s="137"/>
      <c r="AS54" s="51">
        <v>23.820426666666666</v>
      </c>
      <c r="AT54" s="51">
        <v>0.73679783333333271</v>
      </c>
      <c r="AU54" s="51">
        <v>2.8237066666666682E-2</v>
      </c>
      <c r="AV54" s="51">
        <v>7.5377777777777794E-2</v>
      </c>
      <c r="AW54" s="51">
        <v>2.6000000000000044E-2</v>
      </c>
      <c r="BA54" s="180" t="str">
        <f t="shared" si="3"/>
        <v>Выход готового блюда</v>
      </c>
      <c r="BB54" s="180"/>
      <c r="BC54" s="180"/>
      <c r="BD54" s="180"/>
      <c r="BE54" s="180"/>
      <c r="BF54" s="180"/>
      <c r="BG54" s="181"/>
      <c r="BH54" s="129"/>
      <c r="BI54" s="130"/>
      <c r="BJ54" s="130"/>
      <c r="BK54" s="129"/>
      <c r="BL54" s="130"/>
      <c r="BM54" s="130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61</v>
      </c>
      <c r="T56" s="12" t="s">
        <v>61</v>
      </c>
    </row>
    <row r="57" spans="1:68" ht="169.5" customHeight="1" x14ac:dyDescent="0.25">
      <c r="A57" s="132" t="s">
        <v>177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09" t="str">
        <f>IF(Технол="","",Технол)</f>
        <v>Подготовленное мясо пропускают через мясорубку, соединяют с хлебом без корки из муки не ниже 1-го сорта, предварительно замоченным в воде или молоке, добавляют соль и вторично пропускают через мясорубку. Затем добав-ляют размягченное сливочное масло и перемешивают.
Котлетную массу разделывают в виде шариков массой 10-12 г, варят их до полу-готовности на пару, заливают молочным соусом (см. ТК № 237) и тушат 5-10 мин до готовности.
Отпускают фрикадельки с соусом, в котором они тушились, и гарниром.
Соусы – молочный или сметанный.
Гарниры – каши вязкие, рис припущенный, картофель отварной, овощи, припу-щенные с маслом сливочным.</v>
      </c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X57" s="109" t="str">
        <f>IF(Технол="","",Технол)</f>
        <v>Подготовленное мясо пропускают через мясорубку, соединяют с хлебом без корки из муки не ниже 1-го сорта, предварительно замоченным в воде или молоке, добавляют соль и вторично пропускают через мясорубку. Затем добав-ляют размягченное сливочное масло и перемешивают.
Котлетную массу разделывают в виде шариков массой 10-12 г, варят их до полу-готовности на пару, заливают молочным соусом (см. ТК № 237) и тушат 5-10 мин до готовности.
Отпускают фрикадельки с соусом, в котором они тушились, и гарниром.
Соусы – молочный или сметанный.
Гарниры – каши вязкие, рис припущенный, картофель отварной, овощи, припу-щенные с маслом сливочным.</v>
      </c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hidden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</row>
    <row r="62" spans="1:68" hidden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</row>
    <row r="63" spans="1:68" hidden="1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</row>
    <row r="64" spans="1:68" hidden="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</row>
    <row r="65" spans="1:68" hidden="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</row>
    <row r="66" spans="1:68" hidden="1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109" t="s">
        <v>178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IF(Треб="","",Треб)</f>
        <v>Температура подачи – не ниже 65оС, срок реализации – не более 2-3 ч.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IF(Треб="","",Треб)</f>
        <v>Температура подачи – не ниже 65оС, срок реализации – не более 2-3 ч.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96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109" t="s">
        <v>179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 t="str">
        <f>IF(Внеш="","",Внеш)</f>
        <v>Внешний вид – фрикадельки в виде шариков с равномерной без трещин мягкой корочкой, пропитаны соусом, сбоку гарнир.</v>
      </c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X72" s="109" t="str">
        <f>IF(Внеш="","",Внеш)</f>
        <v>Внешний вид – фрикадельки в виде шариков с равномерной без трещин мягкой корочкой, пропитаны соусом, сбоку гарнир.</v>
      </c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</row>
    <row r="73" spans="1:68" ht="36" hidden="1" customHeight="1" x14ac:dyDescent="0.25">
      <c r="A73" s="109" t="s">
        <v>180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 t="str">
        <f>IF(Цвет="","",Цвет)</f>
        <v>Цвет – фрикаделек – коричневый, соуса – кремовый.</v>
      </c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X73" s="109" t="str">
        <f>IF(Цвет="","",Цвет)</f>
        <v>Цвет – фрикаделек – коричневый, соуса – кремовый.</v>
      </c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</row>
    <row r="74" spans="1:68" ht="36" hidden="1" customHeight="1" x14ac:dyDescent="0.25">
      <c r="A74" s="109" t="s">
        <v>181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 t="str">
        <f>IF(Конс="","",Конс)</f>
        <v>Консистенция – в меру плотная, сочная, однородная.</v>
      </c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X74" s="109" t="str">
        <f>IF(Конс="","",Конс)</f>
        <v>Консистенция – в меру плотная, сочная, однородная.</v>
      </c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</row>
    <row r="75" spans="1:68" ht="36" hidden="1" customHeight="1" x14ac:dyDescent="0.25">
      <c r="A75" s="109" t="s">
        <v>183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 t="str">
        <f>IF(Запах="","",Запах)</f>
        <v>Запах – тушеного мяса, соуса и гарнира.</v>
      </c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X75" s="109" t="str">
        <f>IF(Запах="","",Запах)</f>
        <v>Запах – тушеного мяса, соуса и гарнира.</v>
      </c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</row>
    <row r="76" spans="1:68" ht="36" hidden="1" customHeight="1" x14ac:dyDescent="0.25">
      <c r="A76" s="109" t="s">
        <v>182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 t="str">
        <f>IF(Вкус="","",Вкус)</f>
        <v>Вкус – тушеного мяса, соуса и гарнира.</v>
      </c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X76" s="109" t="str">
        <f>IF(Вкус="","",Вкус)</f>
        <v>Вкус – тушеного мяса, соуса и гарнира.</v>
      </c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</row>
    <row r="77" spans="1:68" ht="100.5" customHeight="1" x14ac:dyDescent="0.25">
      <c r="A77" s="132" t="str">
        <f>Внеш &amp; " " &amp; Цвет &amp;  " " &amp; Конс &amp;  " " &amp; Запах &amp;  " " &amp; Вкус</f>
        <v>Внешний вид – фрикадельки в виде шариков с равномерной без трещин мягкой корочкой, пропитаны соусом, сбоку гарнир. Цвет – фрикаделек – коричневый, соуса – кремовый. Консистенция – в меру плотная, сочная, однородная. Запах – тушеного мяса, соуса и гарнира. Вкус – тушеного мяса, соуса и гарнира.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70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70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70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106" t="s">
        <v>72</v>
      </c>
      <c r="E79" s="106"/>
      <c r="F79" s="106"/>
      <c r="G79" s="106"/>
      <c r="H79" s="106"/>
      <c r="I79" s="106"/>
      <c r="J79" s="106"/>
      <c r="K79" s="106"/>
      <c r="L79" s="106"/>
      <c r="M79" s="107" t="s">
        <v>73</v>
      </c>
      <c r="N79" s="108"/>
      <c r="O79" s="108"/>
      <c r="P79" s="108"/>
      <c r="Q79" s="37"/>
      <c r="R79" s="37"/>
      <c r="S79" s="37"/>
      <c r="T79" s="37"/>
      <c r="U79" s="37"/>
      <c r="V79" s="37"/>
      <c r="W79" s="106" t="s">
        <v>72</v>
      </c>
      <c r="X79" s="106"/>
      <c r="Y79" s="106"/>
      <c r="Z79" s="106"/>
      <c r="AA79" s="106"/>
      <c r="AB79" s="106"/>
      <c r="AC79" s="106"/>
      <c r="AD79" s="106"/>
      <c r="AE79" s="106"/>
      <c r="AF79" s="107" t="s">
        <v>73</v>
      </c>
      <c r="AG79" s="108"/>
      <c r="AH79" s="108"/>
      <c r="AI79" s="108"/>
      <c r="AJ79" s="37"/>
      <c r="AK79" s="37"/>
      <c r="AL79" s="37"/>
      <c r="AX79" s="37"/>
      <c r="AY79" s="37"/>
      <c r="AZ79" s="37"/>
      <c r="BA79" s="108" t="s">
        <v>72</v>
      </c>
      <c r="BB79" s="108"/>
      <c r="BC79" s="108"/>
      <c r="BD79" s="108"/>
      <c r="BE79" s="108"/>
      <c r="BF79" s="108"/>
      <c r="BG79" s="108"/>
      <c r="BH79" s="108"/>
      <c r="BI79" s="108"/>
      <c r="BJ79" s="108"/>
      <c r="BK79" s="107" t="s">
        <v>73</v>
      </c>
      <c r="BL79" s="108"/>
      <c r="BM79" s="108"/>
      <c r="BN79" s="108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58">
        <v>22.1</v>
      </c>
      <c r="N80" s="59"/>
      <c r="O80" s="59"/>
      <c r="P80" s="59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58">
        <f>IF(ФХ_Сух="","",ФХ_Сух)</f>
        <v>22.1</v>
      </c>
      <c r="AG80" s="59"/>
      <c r="AH80" s="59"/>
      <c r="AI80" s="59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26"/>
      <c r="BL80" s="127"/>
      <c r="BM80" s="127"/>
      <c r="BN80" s="127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58" t="s">
        <v>192</v>
      </c>
      <c r="N81" s="59"/>
      <c r="O81" s="59"/>
      <c r="P81" s="59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58" t="str">
        <f>IF(ФХ_Жир="","",ФХ_Жир)</f>
        <v>8,0</v>
      </c>
      <c r="AG81" s="59"/>
      <c r="AH81" s="59"/>
      <c r="AI81" s="59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26"/>
      <c r="BL81" s="127"/>
      <c r="BM81" s="127"/>
      <c r="BN81" s="127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58"/>
      <c r="N82" s="59"/>
      <c r="O82" s="59"/>
      <c r="P82" s="59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58" t="str">
        <f>IF(ФХ_Сах="","",ФХ_Сах)</f>
        <v/>
      </c>
      <c r="AG82" s="59"/>
      <c r="AH82" s="59"/>
      <c r="AI82" s="59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26"/>
      <c r="BL82" s="127"/>
      <c r="BM82" s="127"/>
      <c r="BN82" s="127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71</v>
      </c>
      <c r="T84" s="12" t="s">
        <v>15</v>
      </c>
    </row>
    <row r="85" spans="1:68" ht="36" customHeight="1" x14ac:dyDescent="0.25">
      <c r="A85" s="40" t="s">
        <v>17</v>
      </c>
      <c r="H85" s="111" t="s">
        <v>185</v>
      </c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40" t="s">
        <v>17</v>
      </c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</row>
    <row r="86" spans="1:68" ht="206.25" customHeight="1" x14ac:dyDescent="0.25">
      <c r="A86" s="109" t="s">
        <v>186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Фрикадельки из говядины, тушеные в соусе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100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100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102" t="s">
        <v>18</v>
      </c>
      <c r="B89" s="102"/>
      <c r="C89" s="102"/>
      <c r="D89" s="101" t="s">
        <v>19</v>
      </c>
      <c r="E89" s="102"/>
      <c r="F89" s="101" t="s">
        <v>153</v>
      </c>
      <c r="G89" s="102"/>
      <c r="H89" s="102"/>
      <c r="I89" s="110"/>
      <c r="J89" s="101" t="s">
        <v>144</v>
      </c>
      <c r="K89" s="102"/>
      <c r="L89" s="102"/>
      <c r="M89" s="102"/>
      <c r="N89" s="102"/>
      <c r="O89" s="101" t="s">
        <v>74</v>
      </c>
      <c r="P89" s="102"/>
      <c r="Q89" s="102"/>
      <c r="R89" s="102"/>
      <c r="S89" s="102"/>
      <c r="T89" s="102" t="str">
        <f>A89</f>
        <v>Белки, г</v>
      </c>
      <c r="U89" s="102"/>
      <c r="V89" s="102"/>
      <c r="W89" s="101" t="s">
        <v>19</v>
      </c>
      <c r="X89" s="102"/>
      <c r="Y89" s="101" t="s">
        <v>153</v>
      </c>
      <c r="Z89" s="102"/>
      <c r="AA89" s="102"/>
      <c r="AB89" s="110"/>
      <c r="AC89" s="101" t="str">
        <f>J89</f>
        <v>Калорийность, ккал/кДж</v>
      </c>
      <c r="AD89" s="102"/>
      <c r="AE89" s="102"/>
      <c r="AF89" s="102"/>
      <c r="AG89" s="102"/>
      <c r="AH89" s="101" t="str">
        <f>O89</f>
        <v>Выход, г</v>
      </c>
      <c r="AI89" s="102"/>
      <c r="AJ89" s="102"/>
      <c r="AK89" s="102"/>
      <c r="AL89" s="102"/>
      <c r="AX89" s="41"/>
      <c r="AY89" s="41"/>
      <c r="AZ89" s="41"/>
      <c r="BA89" s="128" t="s">
        <v>65</v>
      </c>
      <c r="BB89" s="128"/>
      <c r="BC89" s="128"/>
      <c r="BD89" s="128"/>
      <c r="BE89" s="124" t="s">
        <v>66</v>
      </c>
      <c r="BF89" s="125"/>
      <c r="BG89" s="125"/>
      <c r="BH89" s="125"/>
      <c r="BI89" s="131" t="s">
        <v>20</v>
      </c>
      <c r="BJ89" s="128"/>
      <c r="BK89" s="128"/>
      <c r="BL89" s="128"/>
      <c r="BM89" s="128"/>
      <c r="BN89" s="41"/>
      <c r="BO89" s="41"/>
      <c r="BP89" s="41"/>
    </row>
    <row r="90" spans="1:68" s="18" customFormat="1" ht="12" hidden="1" customHeight="1" x14ac:dyDescent="0.25">
      <c r="A90" s="100">
        <f>Пищ_Бел</f>
        <v>8.9191890422222251</v>
      </c>
      <c r="B90" s="100"/>
      <c r="C90" s="100"/>
      <c r="D90" s="115">
        <f>Пищ_Жир</f>
        <v>8.0062392111111116</v>
      </c>
      <c r="E90" s="100"/>
      <c r="F90" s="115" t="str">
        <f>ROUND(Пищ_Угл,1) &amp; "/" &amp; ROUND(Пищ_ПВ,1)</f>
        <v>7/0,4</v>
      </c>
      <c r="G90" s="100"/>
      <c r="H90" s="100"/>
      <c r="I90" s="116"/>
      <c r="J90" s="103" t="str">
        <f>ROUND(Пищ_Кал,0) &amp; "/" &amp; ROUND(Пищ_Кал * 4.1868,0)</f>
        <v>137/574</v>
      </c>
      <c r="K90" s="104"/>
      <c r="L90" s="104"/>
      <c r="M90" s="104"/>
      <c r="N90" s="104"/>
      <c r="O90" s="103" t="str">
        <f>Рец_Выход_Дробью</f>
        <v>100</v>
      </c>
      <c r="P90" s="104"/>
      <c r="Q90" s="104"/>
      <c r="R90" s="104"/>
      <c r="S90" s="104"/>
      <c r="T90" s="100">
        <f>Пищ_Бел</f>
        <v>8.9191890422222251</v>
      </c>
      <c r="U90" s="100"/>
      <c r="V90" s="100"/>
      <c r="W90" s="115">
        <f>Пищ_Жир</f>
        <v>8.0062392111111116</v>
      </c>
      <c r="X90" s="100"/>
      <c r="Y90" s="115" t="str">
        <f>ROUND(Пищ_Угл,1) &amp; "/" &amp; ROUND(Пищ_ПВ,1)</f>
        <v>7/0,4</v>
      </c>
      <c r="Z90" s="100"/>
      <c r="AA90" s="100"/>
      <c r="AB90" s="116"/>
      <c r="AC90" s="103" t="str">
        <f>J90</f>
        <v>137/574</v>
      </c>
      <c r="AD90" s="104"/>
      <c r="AE90" s="104"/>
      <c r="AF90" s="104"/>
      <c r="AG90" s="104"/>
      <c r="AH90" s="103" t="str">
        <f>Рец_Выход_Дробью</f>
        <v>100</v>
      </c>
      <c r="AI90" s="104"/>
      <c r="AJ90" s="104"/>
      <c r="AK90" s="104"/>
      <c r="AL90" s="104"/>
      <c r="BA90" s="100" t="str">
        <f>IF(Пищ_Спирт&lt;&gt;"",Пищ_Спирт,"")</f>
        <v/>
      </c>
      <c r="BB90" s="100"/>
      <c r="BC90" s="100"/>
      <c r="BD90" s="100"/>
      <c r="BE90" s="115" t="str">
        <f>IF(Пищ_Сахар&lt;&gt;"",Пищ_Сахар,"")</f>
        <v/>
      </c>
      <c r="BF90" s="100"/>
      <c r="BG90" s="100"/>
      <c r="BH90" s="100"/>
      <c r="BI90" s="103">
        <f>Dop!I9</f>
        <v>0</v>
      </c>
      <c r="BJ90" s="104"/>
      <c r="BK90" s="104"/>
      <c r="BL90" s="104"/>
      <c r="BM90" s="104"/>
    </row>
    <row r="91" spans="1:68" s="18" customFormat="1" ht="12" hidden="1" customHeight="1" x14ac:dyDescent="0.25">
      <c r="A91" s="171">
        <f>Пищ_Бел/Рец_Выход_Суммой * 100</f>
        <v>8.9191890422222251</v>
      </c>
      <c r="B91" s="171"/>
      <c r="C91" s="171"/>
      <c r="D91" s="172">
        <f>Пищ_Жир/Рец_Выход_Суммой * 100</f>
        <v>8.0062392111111116</v>
      </c>
      <c r="E91" s="171"/>
      <c r="F91" s="172" t="str">
        <f>ROUND(Пищ_Угл /Рец_Выход_Суммой * 100,1) &amp; "/" &amp; ROUND(Пищ_ПВ /Рец_Выход_Суммой * 100,1)</f>
        <v>7/0,4</v>
      </c>
      <c r="G91" s="171"/>
      <c r="H91" s="171"/>
      <c r="I91" s="173"/>
      <c r="J91" s="169" t="str">
        <f>ROUND(Пищ_Кал/Рец_Выход_Суммой * 100,0) &amp; "/" &amp; ROUND(Пищ_Кал/Рец_Выход_Суммой * 100 * 4.1868,0)</f>
        <v>137/574</v>
      </c>
      <c r="K91" s="170"/>
      <c r="L91" s="170"/>
      <c r="M91" s="170"/>
      <c r="N91" s="170"/>
      <c r="O91" s="169">
        <v>100</v>
      </c>
      <c r="P91" s="170"/>
      <c r="Q91" s="170"/>
      <c r="R91" s="170"/>
      <c r="S91" s="170"/>
      <c r="T91" s="171">
        <f>Пищ_Бел/Рец_Выход_Суммой * 100</f>
        <v>8.9191890422222251</v>
      </c>
      <c r="U91" s="171"/>
      <c r="V91" s="171"/>
      <c r="W91" s="174">
        <f>Пищ_Жир/Рец_Выход_Суммой * 100</f>
        <v>8.0062392111111116</v>
      </c>
      <c r="X91" s="175"/>
      <c r="Y91" s="174" t="str">
        <f>ROUND(Пищ_Угл /Рец_Выход_Суммой * 100,1) &amp; "/" &amp; ROUND(Пищ_ПВ /Рец_Выход_Суммой * 100,1)</f>
        <v>7/0,4</v>
      </c>
      <c r="Z91" s="175"/>
      <c r="AA91" s="175"/>
      <c r="AB91" s="176"/>
      <c r="AC91" s="169" t="str">
        <f>J91</f>
        <v>137/574</v>
      </c>
      <c r="AD91" s="170"/>
      <c r="AE91" s="170"/>
      <c r="AF91" s="170"/>
      <c r="AG91" s="170"/>
      <c r="AH91" s="169">
        <v>100</v>
      </c>
      <c r="AI91" s="170"/>
      <c r="AJ91" s="170"/>
      <c r="AK91" s="170"/>
      <c r="AL91" s="170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120" t="s">
        <v>18</v>
      </c>
      <c r="B92" s="120"/>
      <c r="C92" s="121" t="s">
        <v>19</v>
      </c>
      <c r="D92" s="120"/>
      <c r="E92" s="121" t="s">
        <v>152</v>
      </c>
      <c r="F92" s="120"/>
      <c r="G92" s="122"/>
      <c r="H92" s="121" t="s">
        <v>26</v>
      </c>
      <c r="I92" s="122"/>
      <c r="J92" s="113" t="s">
        <v>27</v>
      </c>
      <c r="K92" s="123"/>
      <c r="L92" s="113" t="s">
        <v>156</v>
      </c>
      <c r="M92" s="114"/>
      <c r="N92" s="113" t="s">
        <v>157</v>
      </c>
      <c r="O92" s="114"/>
      <c r="P92" s="113" t="s">
        <v>28</v>
      </c>
      <c r="Q92" s="114"/>
      <c r="R92" s="121" t="s">
        <v>145</v>
      </c>
      <c r="S92" s="120"/>
      <c r="T92" s="120" t="s">
        <v>18</v>
      </c>
      <c r="U92" s="120"/>
      <c r="V92" s="121" t="s">
        <v>19</v>
      </c>
      <c r="W92" s="120"/>
      <c r="X92" s="121" t="str">
        <f>E92</f>
        <v>Углеводы/ пищевые волокна, г</v>
      </c>
      <c r="Y92" s="120"/>
      <c r="Z92" s="122"/>
      <c r="AA92" s="121" t="s">
        <v>26</v>
      </c>
      <c r="AB92" s="120"/>
      <c r="AC92" s="113" t="s">
        <v>27</v>
      </c>
      <c r="AD92" s="123"/>
      <c r="AE92" s="113" t="s">
        <v>156</v>
      </c>
      <c r="AF92" s="114"/>
      <c r="AG92" s="113" t="s">
        <v>157</v>
      </c>
      <c r="AH92" s="114"/>
      <c r="AI92" s="113" t="s">
        <v>28</v>
      </c>
      <c r="AJ92" s="114"/>
      <c r="AK92" s="121" t="str">
        <f>R92</f>
        <v>Калорий-ность, ккал/кДж</v>
      </c>
      <c r="AL92" s="120"/>
      <c r="BA92" s="123" t="s">
        <v>65</v>
      </c>
      <c r="BB92" s="123"/>
      <c r="BC92" s="123"/>
      <c r="BD92" s="123"/>
      <c r="BE92" s="148" t="s">
        <v>66</v>
      </c>
      <c r="BF92" s="149"/>
      <c r="BG92" s="149"/>
      <c r="BH92" s="149"/>
      <c r="BI92" s="113" t="s">
        <v>20</v>
      </c>
      <c r="BJ92" s="123"/>
      <c r="BK92" s="123"/>
      <c r="BL92" s="123"/>
      <c r="BM92" s="123"/>
    </row>
    <row r="93" spans="1:68" ht="14.25" customHeight="1" x14ac:dyDescent="0.25">
      <c r="A93" s="100">
        <f>Пищ_Бел</f>
        <v>8.9191890422222251</v>
      </c>
      <c r="B93" s="100"/>
      <c r="C93" s="115">
        <f>Пищ_Жир</f>
        <v>8.0062392111111116</v>
      </c>
      <c r="D93" s="100"/>
      <c r="E93" s="115" t="str">
        <f>ROUND(Пищ_Угл,1) &amp; "/" &amp; ROUND(Пищ_ПВ,1)</f>
        <v>7/0,4</v>
      </c>
      <c r="F93" s="100"/>
      <c r="G93" s="116"/>
      <c r="H93" s="115">
        <f>Пищ_Кальц</f>
        <v>24.168759999999995</v>
      </c>
      <c r="I93" s="100"/>
      <c r="J93" s="115">
        <f>Пищ_Жел</f>
        <v>0.77365783333333271</v>
      </c>
      <c r="K93" s="116"/>
      <c r="L93" s="115">
        <f>Пищ_ВитВ1</f>
        <v>3.820506666666669E-2</v>
      </c>
      <c r="M93" s="116"/>
      <c r="N93" s="115">
        <f>Пищ_ВитВ2</f>
        <v>8.9799111111111135E-2</v>
      </c>
      <c r="O93" s="116"/>
      <c r="P93" s="115">
        <f>Пищ_С</f>
        <v>2.6000000000000044E-2</v>
      </c>
      <c r="Q93" s="116"/>
      <c r="R93" s="103" t="str">
        <f>ROUND(Пищ_Кал,0) &amp; "/" &amp; ROUND(Пищ_Кал * 4.1868,0)</f>
        <v>137/574</v>
      </c>
      <c r="S93" s="104"/>
      <c r="T93" s="100">
        <f>Пищ_Бел</f>
        <v>8.9191890422222251</v>
      </c>
      <c r="U93" s="100"/>
      <c r="V93" s="115">
        <f>Пищ_Жир</f>
        <v>8.0062392111111116</v>
      </c>
      <c r="W93" s="100"/>
      <c r="X93" s="115" t="str">
        <f>ROUND(Пищ_Угл,1) &amp; "/" &amp; ROUND(Пищ_ПВ,1)</f>
        <v>7/0,4</v>
      </c>
      <c r="Y93" s="100"/>
      <c r="Z93" s="116"/>
      <c r="AA93" s="115">
        <f>Пищ_Кальц</f>
        <v>24.168759999999995</v>
      </c>
      <c r="AB93" s="100"/>
      <c r="AC93" s="115">
        <f>Пищ_Жел</f>
        <v>0.77365783333333271</v>
      </c>
      <c r="AD93" s="116"/>
      <c r="AE93" s="115">
        <f>Пищ_ВитВ1</f>
        <v>3.820506666666669E-2</v>
      </c>
      <c r="AF93" s="116"/>
      <c r="AG93" s="115">
        <f>Пищ_ВитВ2</f>
        <v>8.9799111111111135E-2</v>
      </c>
      <c r="AH93" s="116"/>
      <c r="AI93" s="115">
        <f>Пищ_С</f>
        <v>2.6000000000000044E-2</v>
      </c>
      <c r="AJ93" s="116"/>
      <c r="AK93" s="103" t="str">
        <f>R93</f>
        <v>137/574</v>
      </c>
      <c r="AL93" s="104"/>
      <c r="BA93" s="100" t="str">
        <f>IF(Пищ_Спирт&lt;&gt;"",Пищ_Спирт,"")</f>
        <v/>
      </c>
      <c r="BB93" s="100"/>
      <c r="BC93" s="100"/>
      <c r="BD93" s="100"/>
      <c r="BE93" s="115" t="str">
        <f>IF(Пищ_Сахар&lt;&gt;"",Пищ_Сахар,"")</f>
        <v/>
      </c>
      <c r="BF93" s="100"/>
      <c r="BG93" s="100"/>
      <c r="BH93" s="100"/>
      <c r="BI93" s="103">
        <f>BI90</f>
        <v>0</v>
      </c>
      <c r="BJ93" s="104"/>
      <c r="BK93" s="104"/>
      <c r="BL93" s="104"/>
      <c r="BM93" s="104"/>
    </row>
    <row r="94" spans="1:68" ht="42" customHeight="1" x14ac:dyDescent="0.25">
      <c r="A94" s="182" t="str">
        <f>IF(АллерЗаголовок&lt;&gt;"",АллерЗаголовок&amp;". Список продуктов-аллергенов: "&amp;АллерПродукты&amp;".","")</f>
        <v/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18"/>
      <c r="L95" s="118"/>
      <c r="M95" s="118"/>
      <c r="O95" s="112"/>
      <c r="P95" s="112"/>
      <c r="Q95" s="112"/>
      <c r="R95" s="112"/>
      <c r="S95" s="112"/>
      <c r="T95" s="12" t="s">
        <v>21</v>
      </c>
      <c r="AD95" s="118"/>
      <c r="AE95" s="118"/>
      <c r="AF95" s="118"/>
      <c r="AH95" s="112" t="str">
        <f>IF(Отв_ФИО="","",Отв_ФИО)</f>
        <v/>
      </c>
      <c r="AI95" s="112"/>
      <c r="AJ95" s="112"/>
      <c r="AK95" s="112"/>
      <c r="AL95" s="112"/>
      <c r="AX95" s="12" t="s">
        <v>21</v>
      </c>
      <c r="BH95" s="118"/>
      <c r="BI95" s="118"/>
      <c r="BJ95" s="118"/>
      <c r="BL95" s="112" t="str">
        <f>IF(Отв_ФИО="","",Отв_ФИО)</f>
        <v/>
      </c>
      <c r="BM95" s="112"/>
      <c r="BN95" s="112"/>
      <c r="BO95" s="112"/>
      <c r="BP95" s="112"/>
    </row>
    <row r="96" spans="1:68" ht="16.5" hidden="1" customHeight="1" x14ac:dyDescent="0.25">
      <c r="K96" s="117" t="s">
        <v>22</v>
      </c>
      <c r="L96" s="117"/>
      <c r="M96" s="117"/>
      <c r="O96" s="119" t="s">
        <v>23</v>
      </c>
      <c r="P96" s="119"/>
      <c r="Q96" s="119"/>
      <c r="R96" s="119"/>
      <c r="S96" s="119"/>
      <c r="T96" s="12" t="str">
        <f>IF(Отв_Долж&lt;&gt;"",Отв_Долж,"")</f>
        <v/>
      </c>
      <c r="AD96" s="117" t="s">
        <v>22</v>
      </c>
      <c r="AE96" s="117"/>
      <c r="AF96" s="117"/>
      <c r="AH96" s="119" t="s">
        <v>23</v>
      </c>
      <c r="AI96" s="119"/>
      <c r="AJ96" s="119"/>
      <c r="AK96" s="119"/>
      <c r="AL96" s="119"/>
      <c r="AX96" s="12" t="str">
        <f>IF(Отв_Долж&lt;&gt;"",Отв_Долж,"")</f>
        <v/>
      </c>
      <c r="BH96" s="117" t="s">
        <v>22</v>
      </c>
      <c r="BI96" s="117"/>
      <c r="BJ96" s="117"/>
      <c r="BL96" s="119" t="s">
        <v>23</v>
      </c>
      <c r="BM96" s="119"/>
      <c r="BN96" s="119"/>
      <c r="BO96" s="119"/>
      <c r="BP96" s="119"/>
    </row>
    <row r="97" spans="1:68" ht="16.5" hidden="1" customHeight="1" x14ac:dyDescent="0.25">
      <c r="A97" s="12" t="s">
        <v>24</v>
      </c>
      <c r="K97" s="118"/>
      <c r="L97" s="118"/>
      <c r="M97" s="118"/>
      <c r="O97" s="112"/>
      <c r="P97" s="112"/>
      <c r="Q97" s="112"/>
      <c r="R97" s="112"/>
      <c r="S97" s="112"/>
      <c r="T97" s="12" t="s">
        <v>24</v>
      </c>
      <c r="AD97" s="118"/>
      <c r="AE97" s="118"/>
      <c r="AF97" s="118"/>
      <c r="AH97" s="112" t="str">
        <f>IF(Зав_ФИО="","",Зав_ФИО)</f>
        <v/>
      </c>
      <c r="AI97" s="112"/>
      <c r="AJ97" s="112"/>
      <c r="AK97" s="112"/>
      <c r="AL97" s="112"/>
      <c r="AX97" s="12" t="s">
        <v>24</v>
      </c>
      <c r="BH97" s="118"/>
      <c r="BI97" s="118"/>
      <c r="BJ97" s="118"/>
      <c r="BL97" s="112" t="str">
        <f>IF(Зав_ФИО="","",Зав_ФИО)</f>
        <v/>
      </c>
      <c r="BM97" s="112"/>
      <c r="BN97" s="112"/>
      <c r="BO97" s="112"/>
      <c r="BP97" s="112"/>
    </row>
    <row r="98" spans="1:68" ht="16.5" hidden="1" customHeight="1" x14ac:dyDescent="0.25">
      <c r="K98" s="117" t="s">
        <v>22</v>
      </c>
      <c r="L98" s="117"/>
      <c r="M98" s="117"/>
      <c r="O98" s="119" t="s">
        <v>23</v>
      </c>
      <c r="P98" s="119"/>
      <c r="Q98" s="119"/>
      <c r="R98" s="119"/>
      <c r="S98" s="119"/>
      <c r="T98" s="12" t="str">
        <f>IF(Зав_Долж&lt;&gt;"",Зав_Долж,"")</f>
        <v/>
      </c>
      <c r="AD98" s="117" t="s">
        <v>22</v>
      </c>
      <c r="AE98" s="117"/>
      <c r="AF98" s="117"/>
      <c r="AH98" s="119" t="s">
        <v>23</v>
      </c>
      <c r="AI98" s="119"/>
      <c r="AJ98" s="119"/>
      <c r="AK98" s="119"/>
      <c r="AL98" s="119"/>
      <c r="AX98" s="12" t="str">
        <f>IF(Зав_Долж&lt;&gt;"",Зав_Долж,"")</f>
        <v/>
      </c>
      <c r="BH98" s="117" t="s">
        <v>22</v>
      </c>
      <c r="BI98" s="117"/>
      <c r="BJ98" s="117"/>
      <c r="BL98" s="119" t="s">
        <v>23</v>
      </c>
      <c r="BM98" s="119"/>
      <c r="BN98" s="119"/>
      <c r="BO98" s="119"/>
      <c r="BP98" s="119"/>
    </row>
    <row r="99" spans="1:68" ht="16.5" hidden="1" customHeight="1" x14ac:dyDescent="0.25">
      <c r="A99" s="12" t="s">
        <v>25</v>
      </c>
      <c r="K99" s="118"/>
      <c r="L99" s="118"/>
      <c r="M99" s="118"/>
      <c r="O99" s="112"/>
      <c r="P99" s="112"/>
      <c r="Q99" s="112"/>
      <c r="R99" s="112"/>
      <c r="S99" s="112"/>
      <c r="T99" s="12" t="s">
        <v>25</v>
      </c>
      <c r="AD99" s="118"/>
      <c r="AE99" s="118"/>
      <c r="AF99" s="118"/>
      <c r="AH99" s="112" t="str">
        <f>IF(Кальк_ФИО="","",Кальк_ФИО)</f>
        <v/>
      </c>
      <c r="AI99" s="112"/>
      <c r="AJ99" s="112"/>
      <c r="AK99" s="112"/>
      <c r="AL99" s="112"/>
      <c r="AX99" s="12" t="s">
        <v>25</v>
      </c>
      <c r="BH99" s="118"/>
      <c r="BI99" s="118"/>
      <c r="BJ99" s="118"/>
      <c r="BL99" s="112" t="str">
        <f>IF(Кальк_ФИО="","",Кальк_ФИО)</f>
        <v/>
      </c>
      <c r="BM99" s="112"/>
      <c r="BN99" s="112"/>
      <c r="BO99" s="112"/>
      <c r="BP99" s="112"/>
    </row>
    <row r="100" spans="1:68" ht="16.5" hidden="1" customHeight="1" x14ac:dyDescent="0.25">
      <c r="K100" s="117" t="s">
        <v>22</v>
      </c>
      <c r="L100" s="117"/>
      <c r="M100" s="117"/>
      <c r="O100" s="119" t="s">
        <v>23</v>
      </c>
      <c r="P100" s="119"/>
      <c r="Q100" s="119"/>
      <c r="R100" s="119"/>
      <c r="S100" s="119"/>
      <c r="T100" s="12" t="str">
        <f>IF(Кальк_ДОлж&lt;&gt;"",Кальк_ДОлж,"")</f>
        <v/>
      </c>
      <c r="AD100" s="117" t="s">
        <v>22</v>
      </c>
      <c r="AE100" s="117"/>
      <c r="AF100" s="117"/>
      <c r="AH100" s="119" t="s">
        <v>23</v>
      </c>
      <c r="AI100" s="119"/>
      <c r="AJ100" s="119"/>
      <c r="AK100" s="119"/>
      <c r="AL100" s="119"/>
      <c r="AX100" s="12" t="str">
        <f>IF(Кальк_ДОлж&lt;&gt;"",Кальк_ДОлж,"")</f>
        <v/>
      </c>
      <c r="BH100" s="117" t="s">
        <v>22</v>
      </c>
      <c r="BI100" s="117"/>
      <c r="BJ100" s="117"/>
      <c r="BL100" s="119" t="s">
        <v>23</v>
      </c>
      <c r="BM100" s="119"/>
      <c r="BN100" s="119"/>
      <c r="BO100" s="119"/>
      <c r="BP100" s="119"/>
    </row>
  </sheetData>
  <mergeCells count="623">
    <mergeCell ref="A16:S16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AM35:AO35"/>
    <mergeCell ref="T63:AL63"/>
    <mergeCell ref="AM53:AO53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54:BJ54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A92:B92"/>
    <mergeCell ref="C92:D92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Фрикадельки из говядины, тушеные в соусе</v>
      </c>
    </row>
    <row r="4" spans="1:3" ht="49.5" customHeight="1" x14ac:dyDescent="0.25">
      <c r="A4" s="184" t="s">
        <v>188</v>
      </c>
      <c r="B4" s="184"/>
      <c r="C4" s="184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0.12</v>
      </c>
      <c r="C8" s="6" t="s">
        <v>189</v>
      </c>
    </row>
    <row r="9" spans="1:3" x14ac:dyDescent="0.25">
      <c r="A9" s="5" t="s">
        <v>51</v>
      </c>
      <c r="B9" s="52">
        <v>0.1</v>
      </c>
      <c r="C9" s="6" t="s">
        <v>190</v>
      </c>
    </row>
    <row r="10" spans="1:3" x14ac:dyDescent="0.25">
      <c r="A10" s="5" t="s">
        <v>52</v>
      </c>
      <c r="B10" s="52">
        <v>0.02</v>
      </c>
      <c r="C10" s="6" t="s">
        <v>191</v>
      </c>
    </row>
    <row r="11" spans="1:3" x14ac:dyDescent="0.25">
      <c r="A11" s="7" t="s">
        <v>53</v>
      </c>
      <c r="B11" s="53">
        <v>0.05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Фрикадельки из говядины, тушеные в соусе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8.9191890422222251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8.0062392111111116</v>
      </c>
    </row>
    <row r="4" spans="1:9" x14ac:dyDescent="0.25">
      <c r="A4" t="s">
        <v>38</v>
      </c>
      <c r="B4" t="s">
        <v>162</v>
      </c>
      <c r="F4" t="s">
        <v>105</v>
      </c>
      <c r="G4">
        <v>7.0299988888888922</v>
      </c>
    </row>
    <row r="5" spans="1:9" x14ac:dyDescent="0.25">
      <c r="A5" t="s">
        <v>86</v>
      </c>
      <c r="C5" t="s">
        <v>89</v>
      </c>
      <c r="F5" t="s">
        <v>20</v>
      </c>
      <c r="G5">
        <v>137.09517913555555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0.38787311111111106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24.168759999999995</v>
      </c>
    </row>
    <row r="11" spans="1:9" x14ac:dyDescent="0.25">
      <c r="A11" t="s">
        <v>142</v>
      </c>
      <c r="B11" t="s">
        <v>184</v>
      </c>
      <c r="F11" t="s">
        <v>107</v>
      </c>
      <c r="G11">
        <v>18.036953333333297</v>
      </c>
    </row>
    <row r="12" spans="1:9" x14ac:dyDescent="0.25">
      <c r="A12" t="s">
        <v>143</v>
      </c>
      <c r="F12" t="s">
        <v>108</v>
      </c>
      <c r="G12">
        <v>0.77365783333333271</v>
      </c>
    </row>
    <row r="13" spans="1:9" x14ac:dyDescent="0.25">
      <c r="F13" t="s">
        <v>109</v>
      </c>
      <c r="G13">
        <v>3.820506666666669E-2</v>
      </c>
    </row>
    <row r="14" spans="1:9" x14ac:dyDescent="0.25">
      <c r="F14" t="s">
        <v>110</v>
      </c>
      <c r="G14">
        <v>8.9799111111111135E-2</v>
      </c>
    </row>
    <row r="15" spans="1:9" x14ac:dyDescent="0.25">
      <c r="F15" t="s">
        <v>111</v>
      </c>
      <c r="G15">
        <v>2.6000000000000044E-2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2023-08-30T10:35:16Z</dcterms:modified>
</cp:coreProperties>
</file>